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P\Downloads\"/>
    </mc:Choice>
  </mc:AlternateContent>
  <bookViews>
    <workbookView xWindow="0" yWindow="0" windowWidth="23040" windowHeight="8040"/>
  </bookViews>
  <sheets>
    <sheet name="ВСЕГО" sheetId="1" r:id="rId1"/>
    <sheet name="Капвложения" sheetId="2" r:id="rId2"/>
  </sheets>
  <definedNames>
    <definedName name="_xlnm.Print_Area" localSheetId="0">ВСЕГО!$A$1:$DV$320</definedName>
  </definedNames>
  <calcPr calcId="162913"/>
</workbook>
</file>

<file path=xl/calcChain.xml><?xml version="1.0" encoding="utf-8"?>
<calcChain xmlns="http://schemas.openxmlformats.org/spreadsheetml/2006/main">
  <c r="AV141" i="1" l="1"/>
  <c r="AT141" i="1"/>
  <c r="AX140" i="1"/>
  <c r="AT140" i="1"/>
  <c r="AE41" i="1"/>
  <c r="BC112" i="1" l="1"/>
  <c r="BC23" i="1"/>
  <c r="BC18" i="1"/>
  <c r="AX179" i="1"/>
  <c r="AX141" i="1"/>
  <c r="AX112" i="1"/>
  <c r="AX34" i="1"/>
  <c r="AX23" i="1"/>
  <c r="AX18" i="1"/>
  <c r="AS141" i="1"/>
  <c r="AR141" i="1"/>
  <c r="AS112" i="1"/>
  <c r="AR112" i="1"/>
  <c r="AS34" i="1"/>
  <c r="AR34" i="1"/>
  <c r="AS18" i="1"/>
  <c r="AR18" i="1"/>
  <c r="AS23" i="1"/>
  <c r="AR23" i="1"/>
  <c r="DU311" i="1"/>
  <c r="DT311" i="1"/>
  <c r="DS311" i="1"/>
  <c r="DR311" i="1"/>
  <c r="DQ311" i="1"/>
  <c r="DP311" i="1"/>
  <c r="DO311" i="1"/>
  <c r="DN311" i="1"/>
  <c r="DM311" i="1"/>
  <c r="DL311" i="1"/>
  <c r="DK311" i="1"/>
  <c r="DJ311" i="1"/>
  <c r="DI311" i="1"/>
  <c r="DH311" i="1"/>
  <c r="DG311" i="1"/>
  <c r="DU206" i="1"/>
  <c r="DT206" i="1"/>
  <c r="DS206" i="1"/>
  <c r="DR206" i="1"/>
  <c r="DQ206" i="1"/>
  <c r="DP206" i="1"/>
  <c r="DO206" i="1"/>
  <c r="DN206" i="1"/>
  <c r="DM206" i="1"/>
  <c r="DL206" i="1"/>
  <c r="DK206" i="1"/>
  <c r="DJ206" i="1"/>
  <c r="DI206" i="1"/>
  <c r="DH206" i="1"/>
  <c r="DG206" i="1"/>
  <c r="DU186" i="1"/>
  <c r="DT186" i="1"/>
  <c r="DS186" i="1"/>
  <c r="DR186" i="1"/>
  <c r="DQ186" i="1"/>
  <c r="DP186" i="1"/>
  <c r="DO186" i="1"/>
  <c r="DN186" i="1"/>
  <c r="DM186" i="1"/>
  <c r="DL186" i="1"/>
  <c r="DK186" i="1"/>
  <c r="DJ186" i="1"/>
  <c r="DI186" i="1"/>
  <c r="DH186" i="1"/>
  <c r="DG186" i="1"/>
  <c r="DU179" i="1"/>
  <c r="DT179" i="1"/>
  <c r="DS179" i="1"/>
  <c r="DR179" i="1"/>
  <c r="DQ179" i="1"/>
  <c r="DP179" i="1"/>
  <c r="DO179" i="1"/>
  <c r="DN179" i="1"/>
  <c r="DM179" i="1"/>
  <c r="DL179" i="1"/>
  <c r="DK179" i="1"/>
  <c r="DJ179" i="1"/>
  <c r="DI179" i="1"/>
  <c r="DH179" i="1"/>
  <c r="DG179" i="1"/>
  <c r="DU152" i="1"/>
  <c r="DT152" i="1"/>
  <c r="DS152" i="1"/>
  <c r="DR152" i="1"/>
  <c r="DQ152" i="1"/>
  <c r="DP152" i="1"/>
  <c r="DO152" i="1"/>
  <c r="DN152" i="1"/>
  <c r="DM152" i="1"/>
  <c r="DL152" i="1"/>
  <c r="DK152" i="1"/>
  <c r="DJ152" i="1"/>
  <c r="DI152" i="1"/>
  <c r="DH152" i="1"/>
  <c r="DG152" i="1"/>
  <c r="DU147" i="1"/>
  <c r="DT147" i="1"/>
  <c r="DS147" i="1"/>
  <c r="DR147" i="1"/>
  <c r="DQ147" i="1"/>
  <c r="DP147" i="1"/>
  <c r="DO147" i="1"/>
  <c r="DN147" i="1"/>
  <c r="DM147" i="1"/>
  <c r="DL147" i="1"/>
  <c r="DK147" i="1"/>
  <c r="DJ147" i="1"/>
  <c r="DI147" i="1"/>
  <c r="DH147" i="1"/>
  <c r="DG147" i="1"/>
  <c r="DU141" i="1"/>
  <c r="DT141" i="1"/>
  <c r="DS141" i="1"/>
  <c r="DR141" i="1"/>
  <c r="DQ141" i="1"/>
  <c r="DP141" i="1"/>
  <c r="DO141" i="1"/>
  <c r="DN141" i="1"/>
  <c r="DM141" i="1"/>
  <c r="DL141" i="1"/>
  <c r="DK141" i="1"/>
  <c r="DJ141" i="1"/>
  <c r="DI141" i="1"/>
  <c r="DH141" i="1"/>
  <c r="DG141" i="1"/>
  <c r="DU140" i="1"/>
  <c r="DT140" i="1"/>
  <c r="DS140" i="1"/>
  <c r="DR140" i="1"/>
  <c r="DQ140" i="1"/>
  <c r="DP140" i="1"/>
  <c r="DO140" i="1"/>
  <c r="DN140" i="1"/>
  <c r="DM140" i="1"/>
  <c r="DL140" i="1"/>
  <c r="DK140" i="1"/>
  <c r="DJ140" i="1"/>
  <c r="DI140" i="1"/>
  <c r="DH140" i="1"/>
  <c r="DG140" i="1"/>
  <c r="DU129" i="1"/>
  <c r="DT129" i="1"/>
  <c r="DS129" i="1"/>
  <c r="DR129" i="1"/>
  <c r="DQ129" i="1"/>
  <c r="DP129" i="1"/>
  <c r="DO129" i="1"/>
  <c r="DN129" i="1"/>
  <c r="DM129" i="1"/>
  <c r="DL129" i="1"/>
  <c r="DK129" i="1"/>
  <c r="DJ129" i="1"/>
  <c r="DI129" i="1"/>
  <c r="DH129" i="1"/>
  <c r="DG129" i="1"/>
  <c r="DU112" i="1"/>
  <c r="DT112" i="1"/>
  <c r="DS112" i="1"/>
  <c r="DR112" i="1"/>
  <c r="DQ112" i="1"/>
  <c r="DP112" i="1"/>
  <c r="DO112" i="1"/>
  <c r="DN112" i="1"/>
  <c r="DM112" i="1"/>
  <c r="DL112" i="1"/>
  <c r="DK112" i="1"/>
  <c r="DJ112" i="1"/>
  <c r="DI112" i="1"/>
  <c r="DH112" i="1"/>
  <c r="DG112" i="1"/>
  <c r="DU49" i="1"/>
  <c r="DT49" i="1"/>
  <c r="DS49" i="1"/>
  <c r="DR49" i="1"/>
  <c r="DQ49" i="1"/>
  <c r="DP49" i="1"/>
  <c r="DO49" i="1"/>
  <c r="DN49" i="1"/>
  <c r="DM49" i="1"/>
  <c r="DL49" i="1"/>
  <c r="DK49" i="1"/>
  <c r="DJ49" i="1"/>
  <c r="DI49" i="1"/>
  <c r="DH49" i="1"/>
  <c r="DG49" i="1"/>
  <c r="DU48" i="1"/>
  <c r="DT48" i="1"/>
  <c r="DS48" i="1"/>
  <c r="DR48" i="1"/>
  <c r="DQ48" i="1"/>
  <c r="DP48" i="1"/>
  <c r="DO48" i="1"/>
  <c r="DN48" i="1"/>
  <c r="DM48" i="1"/>
  <c r="DL48" i="1"/>
  <c r="DK48" i="1"/>
  <c r="DJ48" i="1"/>
  <c r="DI48" i="1"/>
  <c r="DH48" i="1"/>
  <c r="DG48" i="1"/>
  <c r="DU45" i="1"/>
  <c r="DT45" i="1"/>
  <c r="DS45" i="1"/>
  <c r="DR45" i="1"/>
  <c r="DQ45" i="1"/>
  <c r="DP45" i="1"/>
  <c r="DO45" i="1"/>
  <c r="DN45" i="1"/>
  <c r="DM45" i="1"/>
  <c r="DL45" i="1"/>
  <c r="DK45" i="1"/>
  <c r="DJ45" i="1"/>
  <c r="DI45" i="1"/>
  <c r="DH45" i="1"/>
  <c r="DG45" i="1"/>
  <c r="DU43" i="1"/>
  <c r="DT43" i="1"/>
  <c r="DS43" i="1"/>
  <c r="DR43" i="1"/>
  <c r="DQ43" i="1"/>
  <c r="DP43" i="1"/>
  <c r="DO43" i="1"/>
  <c r="DN43" i="1"/>
  <c r="DM43" i="1"/>
  <c r="DL43" i="1"/>
  <c r="DK43" i="1"/>
  <c r="DJ43" i="1"/>
  <c r="DI43" i="1"/>
  <c r="DH43" i="1"/>
  <c r="DG43" i="1"/>
  <c r="DU41" i="1"/>
  <c r="DT41" i="1"/>
  <c r="DS41" i="1"/>
  <c r="DR41" i="1"/>
  <c r="DQ41" i="1"/>
  <c r="DP41" i="1"/>
  <c r="DO41" i="1"/>
  <c r="DN41" i="1"/>
  <c r="DM41" i="1"/>
  <c r="DL41" i="1"/>
  <c r="DK41" i="1"/>
  <c r="DJ41" i="1"/>
  <c r="DI41" i="1"/>
  <c r="DH41" i="1"/>
  <c r="DG41" i="1"/>
  <c r="DU35" i="1"/>
  <c r="DT35" i="1"/>
  <c r="DS35" i="1"/>
  <c r="DR35" i="1"/>
  <c r="DQ35" i="1"/>
  <c r="DP35" i="1"/>
  <c r="DO35" i="1"/>
  <c r="DN35" i="1"/>
  <c r="DM35" i="1"/>
  <c r="DL35" i="1"/>
  <c r="DK35" i="1"/>
  <c r="DJ35" i="1"/>
  <c r="DI35" i="1"/>
  <c r="DH35" i="1"/>
  <c r="DG35" i="1"/>
  <c r="DU34" i="1"/>
  <c r="DT34" i="1"/>
  <c r="DS34" i="1"/>
  <c r="DR34" i="1"/>
  <c r="DQ34" i="1"/>
  <c r="DP34" i="1"/>
  <c r="DO34" i="1"/>
  <c r="DN34" i="1"/>
  <c r="DM34" i="1"/>
  <c r="DL34" i="1"/>
  <c r="DK34" i="1"/>
  <c r="DJ34" i="1"/>
  <c r="DI34" i="1"/>
  <c r="DH34" i="1"/>
  <c r="DG34" i="1"/>
  <c r="DU29" i="1"/>
  <c r="DT29" i="1"/>
  <c r="DS29" i="1"/>
  <c r="DR29" i="1"/>
  <c r="DQ29" i="1"/>
  <c r="DP29" i="1"/>
  <c r="DO29" i="1"/>
  <c r="DN29" i="1"/>
  <c r="DM29" i="1"/>
  <c r="DL29" i="1"/>
  <c r="DK29" i="1"/>
  <c r="DJ29" i="1"/>
  <c r="DI29" i="1"/>
  <c r="DH29" i="1"/>
  <c r="DG29" i="1"/>
  <c r="DU28" i="1"/>
  <c r="DT28" i="1"/>
  <c r="DS28" i="1"/>
  <c r="DR28" i="1"/>
  <c r="DQ28" i="1"/>
  <c r="DP28" i="1"/>
  <c r="DO28" i="1"/>
  <c r="DN28" i="1"/>
  <c r="DM28" i="1"/>
  <c r="DL28" i="1"/>
  <c r="DK28" i="1"/>
  <c r="DJ28" i="1"/>
  <c r="DI28" i="1"/>
  <c r="DH28" i="1"/>
  <c r="DG28" i="1"/>
  <c r="DU24" i="1"/>
  <c r="DT24" i="1"/>
  <c r="DS24" i="1"/>
  <c r="DR24" i="1"/>
  <c r="DQ24" i="1"/>
  <c r="DP24" i="1"/>
  <c r="DO24" i="1"/>
  <c r="DN24" i="1"/>
  <c r="DM24" i="1"/>
  <c r="DL24" i="1"/>
  <c r="DK24" i="1"/>
  <c r="DJ24" i="1"/>
  <c r="DI24" i="1"/>
  <c r="DH24" i="1"/>
  <c r="DG24" i="1"/>
  <c r="DU23" i="1"/>
  <c r="DT23" i="1"/>
  <c r="DS23" i="1"/>
  <c r="DR23" i="1"/>
  <c r="DQ23" i="1"/>
  <c r="DP23" i="1"/>
  <c r="DO23" i="1"/>
  <c r="DN23" i="1"/>
  <c r="DM23" i="1"/>
  <c r="DL23" i="1"/>
  <c r="DK23" i="1"/>
  <c r="DJ23" i="1"/>
  <c r="DI23" i="1"/>
  <c r="DH23" i="1"/>
  <c r="DG23" i="1"/>
  <c r="DU19" i="1"/>
  <c r="DT19" i="1"/>
  <c r="DS19" i="1"/>
  <c r="DR19" i="1"/>
  <c r="DQ19" i="1"/>
  <c r="DP19" i="1"/>
  <c r="DO19" i="1"/>
  <c r="DN19" i="1"/>
  <c r="DM19" i="1"/>
  <c r="DL19" i="1"/>
  <c r="DK19" i="1"/>
  <c r="DJ19" i="1"/>
  <c r="DI19" i="1"/>
  <c r="DH19" i="1"/>
  <c r="DG19" i="1"/>
  <c r="DU18" i="1"/>
  <c r="DT18" i="1"/>
  <c r="DS18" i="1"/>
  <c r="DR18" i="1"/>
  <c r="DQ18" i="1"/>
  <c r="DP18" i="1"/>
  <c r="DO18" i="1"/>
  <c r="DN18" i="1"/>
  <c r="DM18" i="1"/>
  <c r="DL18" i="1"/>
  <c r="DK18" i="1"/>
  <c r="DJ18" i="1"/>
  <c r="DI18" i="1"/>
  <c r="DH18" i="1"/>
  <c r="DG18" i="1"/>
  <c r="DU17" i="1"/>
  <c r="DT17" i="1"/>
  <c r="DS17" i="1"/>
  <c r="DR17" i="1"/>
  <c r="DQ17" i="1"/>
  <c r="DP17" i="1"/>
  <c r="DO17" i="1"/>
  <c r="DN17" i="1"/>
  <c r="DM17" i="1"/>
  <c r="DL17" i="1"/>
  <c r="DK17" i="1"/>
  <c r="DJ17" i="1"/>
  <c r="DI17" i="1"/>
  <c r="DH17" i="1"/>
  <c r="DG17" i="1"/>
  <c r="DH15" i="1"/>
  <c r="DI15" i="1"/>
  <c r="DJ15" i="1"/>
  <c r="DK15" i="1"/>
  <c r="DL15" i="1"/>
  <c r="DM15" i="1"/>
  <c r="DN15" i="1"/>
  <c r="DO15" i="1"/>
  <c r="DP15" i="1"/>
  <c r="DQ15" i="1"/>
  <c r="DR15" i="1"/>
  <c r="DS15" i="1"/>
  <c r="DT15" i="1"/>
  <c r="DU15" i="1"/>
  <c r="DG15" i="1"/>
  <c r="AK12" i="1" l="1"/>
  <c r="AL12" i="1"/>
  <c r="AM12" i="1"/>
  <c r="AN12" i="1"/>
  <c r="AO12" i="1"/>
  <c r="AP12" i="1"/>
  <c r="AQ12" i="1"/>
  <c r="AR12" i="1"/>
  <c r="AS12" i="1"/>
  <c r="AT12" i="1"/>
  <c r="AU12" i="1"/>
  <c r="AV12" i="1"/>
  <c r="AW12" i="1"/>
  <c r="AX12" i="1"/>
  <c r="AY12" i="1"/>
  <c r="AZ12" i="1"/>
  <c r="BA12" i="1"/>
  <c r="BB12" i="1"/>
  <c r="BC12" i="1"/>
  <c r="BD12" i="1"/>
  <c r="BE12" i="1"/>
  <c r="BF12" i="1"/>
  <c r="BG12" i="1"/>
  <c r="BH12" i="1"/>
  <c r="BI12" i="1"/>
  <c r="BJ12" i="1"/>
  <c r="BK12" i="1"/>
  <c r="BL12" i="1"/>
  <c r="BM12" i="1"/>
  <c r="CR12" i="1"/>
  <c r="CS12" i="1"/>
  <c r="CT12" i="1"/>
  <c r="CU12" i="1"/>
  <c r="CV12" i="1"/>
  <c r="CW12" i="1"/>
  <c r="CX12" i="1"/>
  <c r="CY12" i="1"/>
  <c r="CZ12" i="1"/>
  <c r="DA12" i="1"/>
  <c r="DB12" i="1"/>
  <c r="DC12" i="1"/>
  <c r="DD12" i="1"/>
  <c r="DE12" i="1"/>
  <c r="DF12" i="1"/>
  <c r="DG12" i="1"/>
  <c r="DH12" i="1"/>
  <c r="DI12" i="1"/>
  <c r="DJ12" i="1"/>
  <c r="DK12" i="1"/>
  <c r="DL12" i="1"/>
  <c r="DM12" i="1"/>
  <c r="DN12" i="1"/>
  <c r="DO12" i="1"/>
  <c r="DP12" i="1"/>
  <c r="DQ12" i="1"/>
  <c r="DR12" i="1"/>
  <c r="DS12" i="1"/>
  <c r="DT12" i="1"/>
  <c r="DU12" i="1"/>
  <c r="AJ12" i="1"/>
  <c r="CQ314" i="1" l="1"/>
  <c r="DU314" i="1" s="1"/>
  <c r="CP314" i="1"/>
  <c r="DT314" i="1" s="1"/>
  <c r="CO314" i="1"/>
  <c r="DS314" i="1" s="1"/>
  <c r="CN314" i="1"/>
  <c r="DR314" i="1" s="1"/>
  <c r="CM314" i="1"/>
  <c r="DQ314" i="1" s="1"/>
  <c r="CL314" i="1"/>
  <c r="DP314" i="1" s="1"/>
  <c r="CK314" i="1"/>
  <c r="DO314" i="1" s="1"/>
  <c r="CJ314" i="1"/>
  <c r="DN314" i="1" s="1"/>
  <c r="CI314" i="1"/>
  <c r="DM314" i="1" s="1"/>
  <c r="CH314" i="1"/>
  <c r="DL314" i="1" s="1"/>
  <c r="CG314" i="1"/>
  <c r="DK314" i="1" s="1"/>
  <c r="CF314" i="1"/>
  <c r="DJ314" i="1" s="1"/>
  <c r="CE314" i="1"/>
  <c r="DI314" i="1" s="1"/>
  <c r="CD314" i="1"/>
  <c r="DH314" i="1" s="1"/>
  <c r="CC314" i="1"/>
  <c r="DG314" i="1" s="1"/>
  <c r="CB314" i="1"/>
  <c r="CA314" i="1"/>
  <c r="BZ314" i="1"/>
  <c r="BY314" i="1"/>
  <c r="BX314" i="1"/>
  <c r="BW314" i="1"/>
  <c r="BV314" i="1"/>
  <c r="BU314" i="1"/>
  <c r="BT314" i="1"/>
  <c r="BS314" i="1"/>
  <c r="BR314" i="1"/>
  <c r="BQ314" i="1"/>
  <c r="BP314" i="1"/>
  <c r="BO314" i="1"/>
  <c r="BN314" i="1"/>
  <c r="CQ311" i="1"/>
  <c r="CP311" i="1"/>
  <c r="CO311" i="1"/>
  <c r="CN311" i="1"/>
  <c r="CM311" i="1"/>
  <c r="CL311" i="1"/>
  <c r="CK311" i="1"/>
  <c r="CJ311" i="1"/>
  <c r="CI311" i="1"/>
  <c r="CH311" i="1"/>
  <c r="CG311" i="1"/>
  <c r="CF311" i="1"/>
  <c r="CE311" i="1"/>
  <c r="CD311" i="1"/>
  <c r="CC311" i="1"/>
  <c r="CB311" i="1"/>
  <c r="CA311" i="1"/>
  <c r="BZ311" i="1"/>
  <c r="BY311" i="1"/>
  <c r="BX311" i="1"/>
  <c r="BW311" i="1"/>
  <c r="BV311" i="1"/>
  <c r="BU311" i="1"/>
  <c r="BT311" i="1"/>
  <c r="BS311" i="1"/>
  <c r="BR311" i="1"/>
  <c r="BQ311" i="1"/>
  <c r="BP311" i="1"/>
  <c r="BO311" i="1"/>
  <c r="BN311" i="1"/>
  <c r="CQ206" i="1"/>
  <c r="CP206" i="1"/>
  <c r="CO206" i="1"/>
  <c r="CN206" i="1"/>
  <c r="CM206" i="1"/>
  <c r="CL206" i="1"/>
  <c r="CK206" i="1"/>
  <c r="CJ206" i="1"/>
  <c r="CI206" i="1"/>
  <c r="CH206" i="1"/>
  <c r="CG206" i="1"/>
  <c r="CF206" i="1"/>
  <c r="CE206" i="1"/>
  <c r="CD206" i="1"/>
  <c r="CC206" i="1"/>
  <c r="CB206" i="1"/>
  <c r="CA206" i="1"/>
  <c r="BZ206" i="1"/>
  <c r="BY206" i="1"/>
  <c r="BX206" i="1"/>
  <c r="BW206" i="1"/>
  <c r="BV206" i="1"/>
  <c r="BU206" i="1"/>
  <c r="BT206" i="1"/>
  <c r="BS206" i="1"/>
  <c r="BR206" i="1"/>
  <c r="BQ206" i="1"/>
  <c r="BP206" i="1"/>
  <c r="BO206" i="1"/>
  <c r="BN206" i="1"/>
  <c r="CQ186" i="1"/>
  <c r="CP186" i="1"/>
  <c r="CO186" i="1"/>
  <c r="CN186" i="1"/>
  <c r="CM186" i="1"/>
  <c r="CL186" i="1"/>
  <c r="CK186" i="1"/>
  <c r="CJ186" i="1"/>
  <c r="CI186" i="1"/>
  <c r="CH186" i="1"/>
  <c r="CG186" i="1"/>
  <c r="CF186" i="1"/>
  <c r="CE186" i="1"/>
  <c r="CD186" i="1"/>
  <c r="CC186" i="1"/>
  <c r="CB186" i="1"/>
  <c r="CA186" i="1"/>
  <c r="BZ186" i="1"/>
  <c r="BY186" i="1"/>
  <c r="BX186" i="1"/>
  <c r="BW186" i="1"/>
  <c r="BV186" i="1"/>
  <c r="BU186" i="1"/>
  <c r="BT186" i="1"/>
  <c r="BS186" i="1"/>
  <c r="BR186" i="1"/>
  <c r="BQ186" i="1"/>
  <c r="BP186" i="1"/>
  <c r="BO186" i="1"/>
  <c r="BN186" i="1"/>
  <c r="CQ179" i="1"/>
  <c r="CP179" i="1"/>
  <c r="CO179" i="1"/>
  <c r="CN179" i="1"/>
  <c r="CM179" i="1"/>
  <c r="CL179" i="1"/>
  <c r="CK179" i="1"/>
  <c r="CJ179" i="1"/>
  <c r="CI179" i="1"/>
  <c r="CH179" i="1"/>
  <c r="CG179" i="1"/>
  <c r="CF179" i="1"/>
  <c r="CE179" i="1"/>
  <c r="CD179" i="1"/>
  <c r="CC179" i="1"/>
  <c r="CB179" i="1"/>
  <c r="CA179" i="1"/>
  <c r="BZ179" i="1"/>
  <c r="BY179" i="1"/>
  <c r="BX179" i="1"/>
  <c r="BW179" i="1"/>
  <c r="BV179" i="1"/>
  <c r="BU179" i="1"/>
  <c r="BT179" i="1"/>
  <c r="BS179" i="1"/>
  <c r="BR179" i="1"/>
  <c r="BQ179" i="1"/>
  <c r="BP179" i="1"/>
  <c r="BO179" i="1"/>
  <c r="BN179"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CQ147" i="1"/>
  <c r="CP147" i="1"/>
  <c r="CO147" i="1"/>
  <c r="CN147" i="1"/>
  <c r="CM147" i="1"/>
  <c r="CL147" i="1"/>
  <c r="CK147" i="1"/>
  <c r="CJ147" i="1"/>
  <c r="CI147" i="1"/>
  <c r="CH147" i="1"/>
  <c r="CG147" i="1"/>
  <c r="CF147" i="1"/>
  <c r="CE147" i="1"/>
  <c r="CD147" i="1"/>
  <c r="CC147" i="1"/>
  <c r="CB147" i="1"/>
  <c r="CA147" i="1"/>
  <c r="BZ147" i="1"/>
  <c r="BY147" i="1"/>
  <c r="BX147" i="1"/>
  <c r="BW147" i="1"/>
  <c r="BV147" i="1"/>
  <c r="BU147" i="1"/>
  <c r="BT147" i="1"/>
  <c r="BS147" i="1"/>
  <c r="BR147" i="1"/>
  <c r="BQ147" i="1"/>
  <c r="BP147" i="1"/>
  <c r="BO147" i="1"/>
  <c r="BN147"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CQ50" i="1"/>
  <c r="DU50" i="1" s="1"/>
  <c r="CP50" i="1"/>
  <c r="DT50" i="1" s="1"/>
  <c r="CO50" i="1"/>
  <c r="DS50" i="1" s="1"/>
  <c r="CN50" i="1"/>
  <c r="DR50" i="1" s="1"/>
  <c r="CM50" i="1"/>
  <c r="DQ50" i="1" s="1"/>
  <c r="CL50" i="1"/>
  <c r="DP50" i="1" s="1"/>
  <c r="CK50" i="1"/>
  <c r="DO50" i="1" s="1"/>
  <c r="CJ50" i="1"/>
  <c r="DN50" i="1" s="1"/>
  <c r="CI50" i="1"/>
  <c r="DM50" i="1" s="1"/>
  <c r="CH50" i="1"/>
  <c r="DL50" i="1" s="1"/>
  <c r="CG50" i="1"/>
  <c r="DK50" i="1" s="1"/>
  <c r="CF50" i="1"/>
  <c r="DJ50" i="1" s="1"/>
  <c r="CE50" i="1"/>
  <c r="DI50" i="1" s="1"/>
  <c r="CD50" i="1"/>
  <c r="DH50" i="1" s="1"/>
  <c r="CC50" i="1"/>
  <c r="DG50" i="1" s="1"/>
  <c r="CB50" i="1"/>
  <c r="CA50" i="1"/>
  <c r="BZ50" i="1"/>
  <c r="BY50" i="1"/>
  <c r="BX50" i="1"/>
  <c r="BW50" i="1"/>
  <c r="BV50" i="1"/>
  <c r="BU50" i="1"/>
  <c r="BT50" i="1"/>
  <c r="BS50" i="1"/>
  <c r="BR50" i="1"/>
  <c r="BQ50" i="1"/>
  <c r="BP50" i="1"/>
  <c r="BO50" i="1"/>
  <c r="BN50" i="1"/>
  <c r="CQ49" i="1"/>
  <c r="CP49" i="1"/>
  <c r="CO49" i="1"/>
  <c r="CN49" i="1"/>
  <c r="CM49" i="1"/>
  <c r="CL49" i="1"/>
  <c r="CK49" i="1"/>
  <c r="CJ49" i="1"/>
  <c r="CI49" i="1"/>
  <c r="CH49" i="1"/>
  <c r="CG49" i="1"/>
  <c r="CF49" i="1"/>
  <c r="CE49" i="1"/>
  <c r="CD49" i="1"/>
  <c r="CC49" i="1"/>
  <c r="CB49" i="1"/>
  <c r="CA49" i="1"/>
  <c r="BZ49" i="1"/>
  <c r="BY49" i="1"/>
  <c r="BX49" i="1"/>
  <c r="BW49" i="1"/>
  <c r="BV49" i="1"/>
  <c r="BU49" i="1"/>
  <c r="BT49" i="1"/>
  <c r="BS49" i="1"/>
  <c r="BR49" i="1"/>
  <c r="BQ49" i="1"/>
  <c r="BP49" i="1"/>
  <c r="BO49" i="1"/>
  <c r="BN49" i="1"/>
  <c r="CQ48" i="1"/>
  <c r="CP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P48" i="1"/>
  <c r="BO48" i="1"/>
  <c r="BN48"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CQ43" i="1"/>
  <c r="CP43" i="1"/>
  <c r="CO43" i="1"/>
  <c r="CN43" i="1"/>
  <c r="CM43" i="1"/>
  <c r="CL43" i="1"/>
  <c r="CK43" i="1"/>
  <c r="CJ43" i="1"/>
  <c r="CI43" i="1"/>
  <c r="CH43" i="1"/>
  <c r="CG43" i="1"/>
  <c r="CF43" i="1"/>
  <c r="CE43" i="1"/>
  <c r="CD43" i="1"/>
  <c r="CC43" i="1"/>
  <c r="CB43" i="1"/>
  <c r="CA43" i="1"/>
  <c r="BZ43" i="1"/>
  <c r="BY43" i="1"/>
  <c r="BX43" i="1"/>
  <c r="BW43" i="1"/>
  <c r="BV43" i="1"/>
  <c r="BU43" i="1"/>
  <c r="BT43" i="1"/>
  <c r="BS43" i="1"/>
  <c r="BR43" i="1"/>
  <c r="BQ43" i="1"/>
  <c r="BP43" i="1"/>
  <c r="BO43" i="1"/>
  <c r="BN43"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CQ35" i="1"/>
  <c r="CP35" i="1"/>
  <c r="CO35" i="1"/>
  <c r="CN35" i="1"/>
  <c r="CM35" i="1"/>
  <c r="CL35" i="1"/>
  <c r="CK35" i="1"/>
  <c r="CJ35" i="1"/>
  <c r="CI35" i="1"/>
  <c r="CH35" i="1"/>
  <c r="CG35" i="1"/>
  <c r="CF35" i="1"/>
  <c r="CE35" i="1"/>
  <c r="CD35" i="1"/>
  <c r="CC35" i="1"/>
  <c r="CB35" i="1"/>
  <c r="CA35" i="1"/>
  <c r="BZ35" i="1"/>
  <c r="BY35" i="1"/>
  <c r="BX35" i="1"/>
  <c r="BW35" i="1"/>
  <c r="BV35" i="1"/>
  <c r="BU35" i="1"/>
  <c r="BT35" i="1"/>
  <c r="BS35" i="1"/>
  <c r="BR35" i="1"/>
  <c r="BQ35" i="1"/>
  <c r="BP35" i="1"/>
  <c r="BO35" i="1"/>
  <c r="BN35" i="1"/>
  <c r="CQ34" i="1"/>
  <c r="CP34" i="1"/>
  <c r="CO34" i="1"/>
  <c r="CN34" i="1"/>
  <c r="CM34" i="1"/>
  <c r="CL34" i="1"/>
  <c r="CK34" i="1"/>
  <c r="CJ34" i="1"/>
  <c r="CI34" i="1"/>
  <c r="CH34" i="1"/>
  <c r="CG34" i="1"/>
  <c r="CF34" i="1"/>
  <c r="CE34" i="1"/>
  <c r="CD34" i="1"/>
  <c r="CC34" i="1"/>
  <c r="CB34" i="1"/>
  <c r="CA34" i="1"/>
  <c r="BZ34" i="1"/>
  <c r="BY34" i="1"/>
  <c r="BX34" i="1"/>
  <c r="BW34" i="1"/>
  <c r="BV34" i="1"/>
  <c r="BU34" i="1"/>
  <c r="BT34" i="1"/>
  <c r="BS34" i="1"/>
  <c r="BR34" i="1"/>
  <c r="BQ34" i="1"/>
  <c r="BP34" i="1"/>
  <c r="BO34" i="1"/>
  <c r="BN34"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CQ24" i="1"/>
  <c r="CP24" i="1"/>
  <c r="CO24" i="1"/>
  <c r="CN24" i="1"/>
  <c r="CM24" i="1"/>
  <c r="CL24" i="1"/>
  <c r="CK24" i="1"/>
  <c r="CJ24" i="1"/>
  <c r="CI24" i="1"/>
  <c r="CH24" i="1"/>
  <c r="CG24" i="1"/>
  <c r="CF24" i="1"/>
  <c r="CE24" i="1"/>
  <c r="CD24" i="1"/>
  <c r="CC24" i="1"/>
  <c r="CB24" i="1"/>
  <c r="CA24" i="1"/>
  <c r="BZ24" i="1"/>
  <c r="BY24" i="1"/>
  <c r="BX24" i="1"/>
  <c r="BW24" i="1"/>
  <c r="BV24" i="1"/>
  <c r="BU24" i="1"/>
  <c r="BT24" i="1"/>
  <c r="BS24" i="1"/>
  <c r="BR24" i="1"/>
  <c r="BQ24" i="1"/>
  <c r="BP24" i="1"/>
  <c r="BO24" i="1"/>
  <c r="BN24" i="1"/>
  <c r="CQ23" i="1"/>
  <c r="CP23" i="1"/>
  <c r="CO23" i="1"/>
  <c r="CN23" i="1"/>
  <c r="CM23" i="1"/>
  <c r="CL23" i="1"/>
  <c r="CK23" i="1"/>
  <c r="CJ23" i="1"/>
  <c r="CI23" i="1"/>
  <c r="CH23" i="1"/>
  <c r="CG23" i="1"/>
  <c r="CF23" i="1"/>
  <c r="CE23" i="1"/>
  <c r="CD23" i="1"/>
  <c r="CC23" i="1"/>
  <c r="CB23" i="1"/>
  <c r="CA23" i="1"/>
  <c r="BZ23" i="1"/>
  <c r="BY23" i="1"/>
  <c r="BX23" i="1"/>
  <c r="BW23" i="1"/>
  <c r="BV23" i="1"/>
  <c r="BU23" i="1"/>
  <c r="BT23" i="1"/>
  <c r="BS23" i="1"/>
  <c r="BR23" i="1"/>
  <c r="BQ23" i="1"/>
  <c r="BP23" i="1"/>
  <c r="BO23" i="1"/>
  <c r="BN23"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CQ17" i="1"/>
  <c r="CP17" i="1"/>
  <c r="CO17" i="1"/>
  <c r="CN17" i="1"/>
  <c r="CM17" i="1"/>
  <c r="CL17" i="1"/>
  <c r="CK17" i="1"/>
  <c r="CJ17" i="1"/>
  <c r="CI17" i="1"/>
  <c r="CH17" i="1"/>
  <c r="CG17" i="1"/>
  <c r="CF17" i="1"/>
  <c r="CE17" i="1"/>
  <c r="CD17" i="1"/>
  <c r="CC17" i="1"/>
  <c r="CB17" i="1"/>
  <c r="CA17" i="1"/>
  <c r="BZ17" i="1"/>
  <c r="BY17" i="1"/>
  <c r="BX17" i="1"/>
  <c r="BW17" i="1"/>
  <c r="BV17" i="1"/>
  <c r="BU17" i="1"/>
  <c r="BT17" i="1"/>
  <c r="BS17" i="1"/>
  <c r="BR17" i="1"/>
  <c r="BQ17" i="1"/>
  <c r="BP17" i="1"/>
  <c r="BO17" i="1"/>
  <c r="BN17" i="1"/>
  <c r="BO15" i="1" l="1"/>
  <c r="BO12" i="1" s="1"/>
  <c r="BP15" i="1"/>
  <c r="BP12" i="1" s="1"/>
  <c r="BQ15" i="1"/>
  <c r="BQ12" i="1" s="1"/>
  <c r="BR15" i="1"/>
  <c r="BR12" i="1" s="1"/>
  <c r="BS15" i="1"/>
  <c r="BS12" i="1" s="1"/>
  <c r="BT15" i="1"/>
  <c r="BT12" i="1" s="1"/>
  <c r="BU15" i="1"/>
  <c r="BU12" i="1" s="1"/>
  <c r="BV15" i="1"/>
  <c r="BV12" i="1" s="1"/>
  <c r="BW15" i="1"/>
  <c r="BW12" i="1" s="1"/>
  <c r="BX15" i="1"/>
  <c r="BX12" i="1" s="1"/>
  <c r="BY15" i="1"/>
  <c r="BY12" i="1" s="1"/>
  <c r="BZ15" i="1"/>
  <c r="BZ12" i="1" s="1"/>
  <c r="CA15" i="1"/>
  <c r="CA12" i="1" s="1"/>
  <c r="CB15" i="1"/>
  <c r="CB12" i="1" s="1"/>
  <c r="CC15" i="1"/>
  <c r="CC12" i="1" s="1"/>
  <c r="CD15" i="1"/>
  <c r="CD12" i="1" s="1"/>
  <c r="CE15" i="1"/>
  <c r="CE12" i="1" s="1"/>
  <c r="CF15" i="1"/>
  <c r="CF12" i="1" s="1"/>
  <c r="CG15" i="1"/>
  <c r="CG12" i="1" s="1"/>
  <c r="CH15" i="1"/>
  <c r="CH12" i="1" s="1"/>
  <c r="CI15" i="1"/>
  <c r="CI12" i="1" s="1"/>
  <c r="CJ15" i="1"/>
  <c r="CJ12" i="1" s="1"/>
  <c r="CK15" i="1"/>
  <c r="CK12" i="1" s="1"/>
  <c r="CL15" i="1"/>
  <c r="CL12" i="1" s="1"/>
  <c r="CM15" i="1"/>
  <c r="CM12" i="1" s="1"/>
  <c r="CN15" i="1"/>
  <c r="CN12" i="1" s="1"/>
  <c r="CO15" i="1"/>
  <c r="CO12" i="1" s="1"/>
  <c r="CP15" i="1"/>
  <c r="CP12" i="1" s="1"/>
  <c r="CQ15" i="1"/>
  <c r="CQ12" i="1" s="1"/>
  <c r="BN15" i="1"/>
  <c r="BN12" i="1" s="1"/>
  <c r="DU316" i="2" l="1"/>
  <c r="DU314" i="2" s="1"/>
  <c r="DT316" i="2"/>
  <c r="DT314" i="2" s="1"/>
  <c r="DS316" i="2"/>
  <c r="DR316" i="2"/>
  <c r="DR314" i="2" s="1"/>
  <c r="DQ316" i="2"/>
  <c r="DQ314" i="2" s="1"/>
  <c r="DP316" i="2"/>
  <c r="DO316" i="2"/>
  <c r="DO314" i="2" s="1"/>
  <c r="DN316" i="2"/>
  <c r="DN314" i="2" s="1"/>
  <c r="DM316" i="2"/>
  <c r="DM314" i="2" s="1"/>
  <c r="DL316" i="2"/>
  <c r="DL314" i="2" s="1"/>
  <c r="DK316" i="2"/>
  <c r="DK314" i="2" s="1"/>
  <c r="DJ316" i="2"/>
  <c r="DJ314" i="2" s="1"/>
  <c r="DI316" i="2"/>
  <c r="DI314" i="2" s="1"/>
  <c r="DH316" i="2"/>
  <c r="DG316" i="2"/>
  <c r="DG314" i="2" s="1"/>
  <c r="DF316" i="2"/>
  <c r="DF314" i="2" s="1"/>
  <c r="DE316" i="2"/>
  <c r="DE314" i="2" s="1"/>
  <c r="DD316" i="2"/>
  <c r="DD314" i="2" s="1"/>
  <c r="DC316" i="2"/>
  <c r="DC314" i="2" s="1"/>
  <c r="DB316" i="2"/>
  <c r="DB314" i="2" s="1"/>
  <c r="DA316" i="2"/>
  <c r="DA314" i="2" s="1"/>
  <c r="CZ316" i="2"/>
  <c r="CY316" i="2"/>
  <c r="CY314" i="2" s="1"/>
  <c r="CX316" i="2"/>
  <c r="CX314" i="2" s="1"/>
  <c r="CW316" i="2"/>
  <c r="CW314" i="2" s="1"/>
  <c r="CV316" i="2"/>
  <c r="CV314" i="2" s="1"/>
  <c r="CU316" i="2"/>
  <c r="CU314" i="2" s="1"/>
  <c r="CT316" i="2"/>
  <c r="CT314" i="2" s="1"/>
  <c r="CS316" i="2"/>
  <c r="CS314" i="2" s="1"/>
  <c r="CR316" i="2"/>
  <c r="CQ316" i="2"/>
  <c r="CQ314" i="2" s="1"/>
  <c r="CP316" i="2"/>
  <c r="CP314" i="2" s="1"/>
  <c r="CO316" i="2"/>
  <c r="CO314" i="2" s="1"/>
  <c r="CN316" i="2"/>
  <c r="CN314" i="2" s="1"/>
  <c r="CM316" i="2"/>
  <c r="CL316" i="2"/>
  <c r="CL314" i="2" s="1"/>
  <c r="CK316" i="2"/>
  <c r="CK314" i="2" s="1"/>
  <c r="CJ316" i="2"/>
  <c r="CI316" i="2"/>
  <c r="CI314" i="2" s="1"/>
  <c r="CH316" i="2"/>
  <c r="CH314" i="2" s="1"/>
  <c r="CG316" i="2"/>
  <c r="CG314" i="2" s="1"/>
  <c r="CF316" i="2"/>
  <c r="CF314" i="2" s="1"/>
  <c r="CE316" i="2"/>
  <c r="CE314" i="2" s="1"/>
  <c r="CD316" i="2"/>
  <c r="CD314" i="2" s="1"/>
  <c r="CC316" i="2"/>
  <c r="CC314" i="2" s="1"/>
  <c r="CB316" i="2"/>
  <c r="CA316" i="2"/>
  <c r="CA314" i="2" s="1"/>
  <c r="BZ316" i="2"/>
  <c r="BZ314" i="2" s="1"/>
  <c r="BY316" i="2"/>
  <c r="BY314" i="2" s="1"/>
  <c r="BX316" i="2"/>
  <c r="BX314" i="2" s="1"/>
  <c r="BW316" i="2"/>
  <c r="BW314" i="2" s="1"/>
  <c r="BV316" i="2"/>
  <c r="BV314" i="2" s="1"/>
  <c r="BU316" i="2"/>
  <c r="BU314" i="2" s="1"/>
  <c r="BT316" i="2"/>
  <c r="BS316" i="2"/>
  <c r="BS314" i="2" s="1"/>
  <c r="BR316" i="2"/>
  <c r="BR314" i="2" s="1"/>
  <c r="BQ316" i="2"/>
  <c r="BQ314" i="2" s="1"/>
  <c r="BP316" i="2"/>
  <c r="BP314" i="2" s="1"/>
  <c r="BO316" i="2"/>
  <c r="BO314" i="2" s="1"/>
  <c r="BN316" i="2"/>
  <c r="BN314" i="2" s="1"/>
  <c r="BM316" i="2"/>
  <c r="BM314" i="2" s="1"/>
  <c r="BL316" i="2"/>
  <c r="BK316" i="2"/>
  <c r="BK314" i="2" s="1"/>
  <c r="BJ316" i="2"/>
  <c r="BJ314" i="2" s="1"/>
  <c r="BI316" i="2"/>
  <c r="BI314" i="2" s="1"/>
  <c r="BH316" i="2"/>
  <c r="BH314" i="2" s="1"/>
  <c r="BG316" i="2"/>
  <c r="BF316" i="2"/>
  <c r="BF314" i="2" s="1"/>
  <c r="BE316" i="2"/>
  <c r="BE314" i="2" s="1"/>
  <c r="BD316" i="2"/>
  <c r="BC316" i="2"/>
  <c r="BC314" i="2" s="1"/>
  <c r="BB316" i="2"/>
  <c r="BB314" i="2" s="1"/>
  <c r="BA316" i="2"/>
  <c r="BA314" i="2" s="1"/>
  <c r="AZ316" i="2"/>
  <c r="AZ314" i="2" s="1"/>
  <c r="AY316" i="2"/>
  <c r="AY314" i="2" s="1"/>
  <c r="AX316" i="2"/>
  <c r="AX314" i="2" s="1"/>
  <c r="AW316" i="2"/>
  <c r="AW314" i="2" s="1"/>
  <c r="AV316" i="2"/>
  <c r="AU316" i="2"/>
  <c r="AU314" i="2" s="1"/>
  <c r="AT316" i="2"/>
  <c r="AT314" i="2" s="1"/>
  <c r="AS316" i="2"/>
  <c r="AS314" i="2" s="1"/>
  <c r="AR316" i="2"/>
  <c r="AR314" i="2" s="1"/>
  <c r="AQ316" i="2"/>
  <c r="AQ314" i="2" s="1"/>
  <c r="AP316" i="2"/>
  <c r="AP314" i="2" s="1"/>
  <c r="AO316" i="2"/>
  <c r="AO314" i="2" s="1"/>
  <c r="AN316" i="2"/>
  <c r="AM316" i="2"/>
  <c r="AM314" i="2" s="1"/>
  <c r="AL316" i="2"/>
  <c r="AL314" i="2" s="1"/>
  <c r="AK316" i="2"/>
  <c r="AK314" i="2" s="1"/>
  <c r="AJ316" i="2"/>
  <c r="AJ314" i="2" s="1"/>
  <c r="DS314" i="2"/>
  <c r="DP314" i="2"/>
  <c r="DH314" i="2"/>
  <c r="CZ314" i="2"/>
  <c r="CR314" i="2"/>
  <c r="CM314" i="2"/>
  <c r="CJ314" i="2"/>
  <c r="CB314" i="2"/>
  <c r="BT314" i="2"/>
  <c r="BL314" i="2"/>
  <c r="BG314" i="2"/>
  <c r="BD314" i="2"/>
  <c r="AV314" i="2"/>
  <c r="AN314" i="2"/>
  <c r="DU212" i="2"/>
  <c r="DT212" i="2"/>
  <c r="DS212" i="2"/>
  <c r="DR212" i="2"/>
  <c r="DQ212" i="2"/>
  <c r="DP212" i="2"/>
  <c r="DO212" i="2"/>
  <c r="DN212" i="2"/>
  <c r="DM212" i="2"/>
  <c r="DM189" i="2" s="1"/>
  <c r="DL212" i="2"/>
  <c r="DK212" i="2"/>
  <c r="DJ212" i="2"/>
  <c r="DI212" i="2"/>
  <c r="DI189" i="2" s="1"/>
  <c r="DH212" i="2"/>
  <c r="DG212" i="2"/>
  <c r="DF212" i="2"/>
  <c r="DE212" i="2"/>
  <c r="DD212" i="2"/>
  <c r="DC212" i="2"/>
  <c r="DB212" i="2"/>
  <c r="DA212" i="2"/>
  <c r="CZ212" i="2"/>
  <c r="CY212" i="2"/>
  <c r="CX212" i="2"/>
  <c r="CW212" i="2"/>
  <c r="CW189" i="2" s="1"/>
  <c r="CV212" i="2"/>
  <c r="CU212" i="2"/>
  <c r="CT212" i="2"/>
  <c r="CS212" i="2"/>
  <c r="CS189" i="2" s="1"/>
  <c r="CR212" i="2"/>
  <c r="CQ212" i="2"/>
  <c r="CP212" i="2"/>
  <c r="CO212" i="2"/>
  <c r="CN212" i="2"/>
  <c r="CM212" i="2"/>
  <c r="CL212" i="2"/>
  <c r="CK212" i="2"/>
  <c r="CJ212" i="2"/>
  <c r="CI212" i="2"/>
  <c r="CH212" i="2"/>
  <c r="CG212" i="2"/>
  <c r="CG189" i="2" s="1"/>
  <c r="CF212" i="2"/>
  <c r="CE212" i="2"/>
  <c r="CD212" i="2"/>
  <c r="CC212" i="2"/>
  <c r="CC189" i="2" s="1"/>
  <c r="CB212" i="2"/>
  <c r="CA212" i="2"/>
  <c r="BZ212" i="2"/>
  <c r="BY212" i="2"/>
  <c r="BX212" i="2"/>
  <c r="BW212" i="2"/>
  <c r="BV212" i="2"/>
  <c r="BU212" i="2"/>
  <c r="BT212" i="2"/>
  <c r="BS212" i="2"/>
  <c r="BR212" i="2"/>
  <c r="BQ212" i="2"/>
  <c r="BQ189" i="2" s="1"/>
  <c r="BP212" i="2"/>
  <c r="BO212" i="2"/>
  <c r="BN212" i="2"/>
  <c r="BM212" i="2"/>
  <c r="BM189" i="2" s="1"/>
  <c r="BL212" i="2"/>
  <c r="BK212" i="2"/>
  <c r="BJ212" i="2"/>
  <c r="BI212" i="2"/>
  <c r="BH212" i="2"/>
  <c r="BG212" i="2"/>
  <c r="BF212" i="2"/>
  <c r="BE212" i="2"/>
  <c r="BE189" i="2" s="1"/>
  <c r="BD212" i="2"/>
  <c r="BC212" i="2"/>
  <c r="BB212" i="2"/>
  <c r="BA212" i="2"/>
  <c r="BA189" i="2" s="1"/>
  <c r="AZ212" i="2"/>
  <c r="AY212" i="2"/>
  <c r="AX212" i="2"/>
  <c r="AW212" i="2"/>
  <c r="AV212" i="2"/>
  <c r="AU212" i="2"/>
  <c r="AT212" i="2"/>
  <c r="AS212" i="2"/>
  <c r="AS189" i="2" s="1"/>
  <c r="AR212" i="2"/>
  <c r="AQ212" i="2"/>
  <c r="AP212" i="2"/>
  <c r="AO212" i="2"/>
  <c r="AO189" i="2" s="1"/>
  <c r="AN212" i="2"/>
  <c r="AM212" i="2"/>
  <c r="AL212" i="2"/>
  <c r="AK212" i="2"/>
  <c r="AJ212" i="2"/>
  <c r="DU190" i="2"/>
  <c r="DT190" i="2"/>
  <c r="DT189" i="2" s="1"/>
  <c r="DS190" i="2"/>
  <c r="DS189" i="2" s="1"/>
  <c r="DR190" i="2"/>
  <c r="DQ190" i="2"/>
  <c r="DP190" i="2"/>
  <c r="DO190" i="2"/>
  <c r="DO189" i="2" s="1"/>
  <c r="DN190" i="2"/>
  <c r="DM190" i="2"/>
  <c r="DL190" i="2"/>
  <c r="DK190" i="2"/>
  <c r="DJ190" i="2"/>
  <c r="DI190" i="2"/>
  <c r="DH190" i="2"/>
  <c r="DH189" i="2" s="1"/>
  <c r="DG190" i="2"/>
  <c r="DF190" i="2"/>
  <c r="DE190" i="2"/>
  <c r="DD190" i="2"/>
  <c r="DD189" i="2" s="1"/>
  <c r="DC190" i="2"/>
  <c r="DC189" i="2" s="1"/>
  <c r="DB190" i="2"/>
  <c r="DA190" i="2"/>
  <c r="CZ190" i="2"/>
  <c r="CY190" i="2"/>
  <c r="CY189" i="2" s="1"/>
  <c r="CX190" i="2"/>
  <c r="CW190" i="2"/>
  <c r="CV190" i="2"/>
  <c r="CU190" i="2"/>
  <c r="CT190" i="2"/>
  <c r="CS190" i="2"/>
  <c r="CR190" i="2"/>
  <c r="CR189" i="2" s="1"/>
  <c r="CQ190" i="2"/>
  <c r="CP190" i="2"/>
  <c r="CO190" i="2"/>
  <c r="CN190" i="2"/>
  <c r="CN189" i="2" s="1"/>
  <c r="CM190" i="2"/>
  <c r="CM189" i="2" s="1"/>
  <c r="CL190" i="2"/>
  <c r="CK190" i="2"/>
  <c r="CJ190" i="2"/>
  <c r="CI190" i="2"/>
  <c r="CI189" i="2" s="1"/>
  <c r="CH190" i="2"/>
  <c r="CG190" i="2"/>
  <c r="CF190" i="2"/>
  <c r="CE190" i="2"/>
  <c r="CD190" i="2"/>
  <c r="CC190" i="2"/>
  <c r="CB190" i="2"/>
  <c r="CB189" i="2" s="1"/>
  <c r="CA190" i="2"/>
  <c r="BZ190" i="2"/>
  <c r="BY190" i="2"/>
  <c r="BX190" i="2"/>
  <c r="BX189" i="2" s="1"/>
  <c r="BW190" i="2"/>
  <c r="BW189" i="2" s="1"/>
  <c r="BV190" i="2"/>
  <c r="BU190" i="2"/>
  <c r="BT190" i="2"/>
  <c r="BS190" i="2"/>
  <c r="BS189" i="2" s="1"/>
  <c r="BR190" i="2"/>
  <c r="BQ190" i="2"/>
  <c r="BP190" i="2"/>
  <c r="BO190" i="2"/>
  <c r="BN190" i="2"/>
  <c r="BM190" i="2"/>
  <c r="BL190" i="2"/>
  <c r="BK190" i="2"/>
  <c r="BK189" i="2" s="1"/>
  <c r="BJ190" i="2"/>
  <c r="BI190" i="2"/>
  <c r="BH190" i="2"/>
  <c r="BG190" i="2"/>
  <c r="BG189" i="2" s="1"/>
  <c r="BF190" i="2"/>
  <c r="BE190" i="2"/>
  <c r="BD190" i="2"/>
  <c r="BC190" i="2"/>
  <c r="BB190" i="2"/>
  <c r="BA190" i="2"/>
  <c r="AZ190" i="2"/>
  <c r="AZ189" i="2" s="1"/>
  <c r="AY190" i="2"/>
  <c r="AX190" i="2"/>
  <c r="AW190" i="2"/>
  <c r="AV190" i="2"/>
  <c r="AU190" i="2"/>
  <c r="AU189" i="2" s="1"/>
  <c r="AT190" i="2"/>
  <c r="AS190" i="2"/>
  <c r="AR190" i="2"/>
  <c r="AQ190" i="2"/>
  <c r="AP190" i="2"/>
  <c r="AO190" i="2"/>
  <c r="AN190" i="2"/>
  <c r="AN189" i="2" s="1"/>
  <c r="AM190" i="2"/>
  <c r="AL190" i="2"/>
  <c r="AK190" i="2"/>
  <c r="AJ190" i="2"/>
  <c r="DU189" i="2"/>
  <c r="DQ189" i="2"/>
  <c r="DP189" i="2"/>
  <c r="DL189" i="2"/>
  <c r="DK189" i="2"/>
  <c r="DG189" i="2"/>
  <c r="DE189" i="2"/>
  <c r="DA189" i="2"/>
  <c r="CZ189" i="2"/>
  <c r="CV189" i="2"/>
  <c r="CU189" i="2"/>
  <c r="CQ189" i="2"/>
  <c r="CO189" i="2"/>
  <c r="CK189" i="2"/>
  <c r="CJ189" i="2"/>
  <c r="CF189" i="2"/>
  <c r="CE189" i="2"/>
  <c r="CA189" i="2"/>
  <c r="BY189" i="2"/>
  <c r="BU189" i="2"/>
  <c r="BT189" i="2"/>
  <c r="BP189" i="2"/>
  <c r="BO189" i="2"/>
  <c r="BI189" i="2"/>
  <c r="BH189" i="2"/>
  <c r="BD189" i="2"/>
  <c r="BC189" i="2"/>
  <c r="AY189" i="2"/>
  <c r="AW189" i="2"/>
  <c r="AR189" i="2"/>
  <c r="AQ189" i="2"/>
  <c r="AM189" i="2"/>
  <c r="AK189" i="2"/>
  <c r="DU185" i="2"/>
  <c r="DT185" i="2"/>
  <c r="DS185" i="2"/>
  <c r="DS168" i="2" s="1"/>
  <c r="DR185" i="2"/>
  <c r="DR168" i="2" s="1"/>
  <c r="DQ185" i="2"/>
  <c r="DP185" i="2"/>
  <c r="DO185" i="2"/>
  <c r="DN185" i="2"/>
  <c r="DN168" i="2" s="1"/>
  <c r="DM185" i="2"/>
  <c r="DL185" i="2"/>
  <c r="DK185" i="2"/>
  <c r="DJ185" i="2"/>
  <c r="DI185" i="2"/>
  <c r="DH185" i="2"/>
  <c r="DG185" i="2"/>
  <c r="DF185" i="2"/>
  <c r="DE185" i="2"/>
  <c r="DD185" i="2"/>
  <c r="DC185" i="2"/>
  <c r="DC168" i="2" s="1"/>
  <c r="DB185" i="2"/>
  <c r="DB168" i="2" s="1"/>
  <c r="DA185" i="2"/>
  <c r="CZ185" i="2"/>
  <c r="CY185" i="2"/>
  <c r="CX185" i="2"/>
  <c r="CW185" i="2"/>
  <c r="CV185" i="2"/>
  <c r="CU185" i="2"/>
  <c r="CT185" i="2"/>
  <c r="CS185" i="2"/>
  <c r="CR185" i="2"/>
  <c r="CQ185" i="2"/>
  <c r="CQ168" i="2" s="1"/>
  <c r="CP185" i="2"/>
  <c r="CO185" i="2"/>
  <c r="CN185" i="2"/>
  <c r="CM185" i="2"/>
  <c r="CL185" i="2"/>
  <c r="CL168" i="2" s="1"/>
  <c r="CK185" i="2"/>
  <c r="CJ185" i="2"/>
  <c r="CI185" i="2"/>
  <c r="CH185" i="2"/>
  <c r="CG185" i="2"/>
  <c r="CF185" i="2"/>
  <c r="CE185" i="2"/>
  <c r="CE168" i="2" s="1"/>
  <c r="CD185" i="2"/>
  <c r="CC185" i="2"/>
  <c r="CB185" i="2"/>
  <c r="CA185" i="2"/>
  <c r="BZ185" i="2"/>
  <c r="BZ168" i="2" s="1"/>
  <c r="BY185" i="2"/>
  <c r="BX185" i="2"/>
  <c r="BW185" i="2"/>
  <c r="BV185" i="2"/>
  <c r="BV168" i="2" s="1"/>
  <c r="BU185" i="2"/>
  <c r="BT185" i="2"/>
  <c r="BS185" i="2"/>
  <c r="BS168" i="2" s="1"/>
  <c r="BR185" i="2"/>
  <c r="BQ185" i="2"/>
  <c r="BP185" i="2"/>
  <c r="BO185" i="2"/>
  <c r="BN185" i="2"/>
  <c r="BN168" i="2" s="1"/>
  <c r="BM185" i="2"/>
  <c r="BL185" i="2"/>
  <c r="BK185" i="2"/>
  <c r="BJ185" i="2"/>
  <c r="BI185" i="2"/>
  <c r="BH185" i="2"/>
  <c r="BG185" i="2"/>
  <c r="BF185" i="2"/>
  <c r="BF168" i="2" s="1"/>
  <c r="BE185" i="2"/>
  <c r="BD185" i="2"/>
  <c r="BC185" i="2"/>
  <c r="BB185" i="2"/>
  <c r="BB168" i="2" s="1"/>
  <c r="BA185" i="2"/>
  <c r="AZ185" i="2"/>
  <c r="AY185" i="2"/>
  <c r="AX185" i="2"/>
  <c r="AW185" i="2"/>
  <c r="AV185" i="2"/>
  <c r="AU185" i="2"/>
  <c r="AT185" i="2"/>
  <c r="AS185" i="2"/>
  <c r="AR185" i="2"/>
  <c r="AQ185" i="2"/>
  <c r="AQ168" i="2" s="1"/>
  <c r="AP185" i="2"/>
  <c r="AP168" i="2" s="1"/>
  <c r="AO185" i="2"/>
  <c r="AN185" i="2"/>
  <c r="AM185" i="2"/>
  <c r="AL185" i="2"/>
  <c r="AK185" i="2"/>
  <c r="AJ185" i="2"/>
  <c r="DU169" i="2"/>
  <c r="DU168" i="2" s="1"/>
  <c r="DT169" i="2"/>
  <c r="DT168" i="2" s="1"/>
  <c r="DS169" i="2"/>
  <c r="DR169" i="2"/>
  <c r="DQ169" i="2"/>
  <c r="DP169" i="2"/>
  <c r="DP168" i="2" s="1"/>
  <c r="DO169" i="2"/>
  <c r="DN169" i="2"/>
  <c r="DM169" i="2"/>
  <c r="DM168" i="2" s="1"/>
  <c r="DL169" i="2"/>
  <c r="DL168" i="2" s="1"/>
  <c r="DK169" i="2"/>
  <c r="DJ169" i="2"/>
  <c r="DI169" i="2"/>
  <c r="DI168" i="2" s="1"/>
  <c r="DH169" i="2"/>
  <c r="DH168" i="2" s="1"/>
  <c r="DG169" i="2"/>
  <c r="DF169" i="2"/>
  <c r="DE169" i="2"/>
  <c r="DD169" i="2"/>
  <c r="DD168" i="2" s="1"/>
  <c r="DC169" i="2"/>
  <c r="DB169" i="2"/>
  <c r="DA169" i="2"/>
  <c r="CZ169" i="2"/>
  <c r="CZ168" i="2" s="1"/>
  <c r="CY169" i="2"/>
  <c r="CX169" i="2"/>
  <c r="CW169" i="2"/>
  <c r="CW168" i="2" s="1"/>
  <c r="CV169" i="2"/>
  <c r="CV168" i="2" s="1"/>
  <c r="CU169" i="2"/>
  <c r="CT169" i="2"/>
  <c r="CS169" i="2"/>
  <c r="CR169" i="2"/>
  <c r="CR168" i="2" s="1"/>
  <c r="CQ169" i="2"/>
  <c r="CP169" i="2"/>
  <c r="CO169" i="2"/>
  <c r="CN169" i="2"/>
  <c r="CN168" i="2" s="1"/>
  <c r="CM169" i="2"/>
  <c r="CL169" i="2"/>
  <c r="CK169" i="2"/>
  <c r="CK168" i="2" s="1"/>
  <c r="CJ169" i="2"/>
  <c r="CJ168" i="2" s="1"/>
  <c r="CI169" i="2"/>
  <c r="CH169" i="2"/>
  <c r="CG169" i="2"/>
  <c r="CF169" i="2"/>
  <c r="CF168" i="2" s="1"/>
  <c r="CE169" i="2"/>
  <c r="CD169" i="2"/>
  <c r="CC169" i="2"/>
  <c r="CB169" i="2"/>
  <c r="CB168" i="2" s="1"/>
  <c r="CA169" i="2"/>
  <c r="BZ169" i="2"/>
  <c r="BY169" i="2"/>
  <c r="BX169" i="2"/>
  <c r="BX168" i="2" s="1"/>
  <c r="BW169" i="2"/>
  <c r="BV169" i="2"/>
  <c r="BU169" i="2"/>
  <c r="BT169" i="2"/>
  <c r="BT168" i="2" s="1"/>
  <c r="BS169" i="2"/>
  <c r="BR169" i="2"/>
  <c r="BQ169" i="2"/>
  <c r="BP169" i="2"/>
  <c r="BP168" i="2" s="1"/>
  <c r="BO169" i="2"/>
  <c r="BN169" i="2"/>
  <c r="BM169" i="2"/>
  <c r="BL169" i="2"/>
  <c r="BL168" i="2" s="1"/>
  <c r="BK169" i="2"/>
  <c r="BJ169" i="2"/>
  <c r="BI169" i="2"/>
  <c r="BI168" i="2" s="1"/>
  <c r="BH169" i="2"/>
  <c r="BH168" i="2" s="1"/>
  <c r="BG169" i="2"/>
  <c r="BF169" i="2"/>
  <c r="BE169" i="2"/>
  <c r="BD169" i="2"/>
  <c r="BD168" i="2" s="1"/>
  <c r="BC169" i="2"/>
  <c r="BB169" i="2"/>
  <c r="BA169" i="2"/>
  <c r="AZ169" i="2"/>
  <c r="AZ168" i="2" s="1"/>
  <c r="AY169" i="2"/>
  <c r="AX169" i="2"/>
  <c r="AW169" i="2"/>
  <c r="AW168" i="2" s="1"/>
  <c r="AV169" i="2"/>
  <c r="AV168" i="2" s="1"/>
  <c r="AU169" i="2"/>
  <c r="AT169" i="2"/>
  <c r="AS169" i="2"/>
  <c r="AR169" i="2"/>
  <c r="AR168" i="2" s="1"/>
  <c r="AQ169" i="2"/>
  <c r="AP169" i="2"/>
  <c r="AO169" i="2"/>
  <c r="AN169" i="2"/>
  <c r="AN168" i="2" s="1"/>
  <c r="AM169" i="2"/>
  <c r="AL169" i="2"/>
  <c r="AK169" i="2"/>
  <c r="AK168" i="2" s="1"/>
  <c r="AJ169" i="2"/>
  <c r="AJ168" i="2" s="1"/>
  <c r="DQ168" i="2"/>
  <c r="DO168" i="2"/>
  <c r="DK168" i="2"/>
  <c r="DJ168" i="2"/>
  <c r="DG168" i="2"/>
  <c r="DF168" i="2"/>
  <c r="DE168" i="2"/>
  <c r="DA168" i="2"/>
  <c r="CY168" i="2"/>
  <c r="CX168" i="2"/>
  <c r="CU168" i="2"/>
  <c r="CT168" i="2"/>
  <c r="CS168" i="2"/>
  <c r="CP168" i="2"/>
  <c r="CO168" i="2"/>
  <c r="CM168" i="2"/>
  <c r="CI168" i="2"/>
  <c r="CH168" i="2"/>
  <c r="CG168" i="2"/>
  <c r="CD168" i="2"/>
  <c r="CC168" i="2"/>
  <c r="CA168" i="2"/>
  <c r="BY168" i="2"/>
  <c r="BW168" i="2"/>
  <c r="BU168" i="2"/>
  <c r="BR168" i="2"/>
  <c r="BQ168" i="2"/>
  <c r="BO168" i="2"/>
  <c r="BM168" i="2"/>
  <c r="BK168" i="2"/>
  <c r="BJ168" i="2"/>
  <c r="BG168" i="2"/>
  <c r="BE168" i="2"/>
  <c r="BC168" i="2"/>
  <c r="BA168" i="2"/>
  <c r="AY168" i="2"/>
  <c r="AX168" i="2"/>
  <c r="AU168" i="2"/>
  <c r="AT168" i="2"/>
  <c r="AS168" i="2"/>
  <c r="AO168" i="2"/>
  <c r="AM168" i="2"/>
  <c r="AL168" i="2"/>
  <c r="DU146" i="2"/>
  <c r="DT146" i="2"/>
  <c r="DS146" i="2"/>
  <c r="DR146" i="2"/>
  <c r="DQ146" i="2"/>
  <c r="DP146" i="2"/>
  <c r="DO146" i="2"/>
  <c r="DN146" i="2"/>
  <c r="DM146" i="2"/>
  <c r="DL146" i="2"/>
  <c r="DK146" i="2"/>
  <c r="DJ146" i="2"/>
  <c r="DI146" i="2"/>
  <c r="DH146" i="2"/>
  <c r="DG146" i="2"/>
  <c r="DF146" i="2"/>
  <c r="DE146" i="2"/>
  <c r="DD146" i="2"/>
  <c r="DC146" i="2"/>
  <c r="DB146" i="2"/>
  <c r="DA146" i="2"/>
  <c r="CZ146" i="2"/>
  <c r="CY146" i="2"/>
  <c r="CX146" i="2"/>
  <c r="CW146" i="2"/>
  <c r="CV146" i="2"/>
  <c r="CU146" i="2"/>
  <c r="CT146" i="2"/>
  <c r="CS146" i="2"/>
  <c r="CR146" i="2"/>
  <c r="CQ146" i="2"/>
  <c r="CP146" i="2"/>
  <c r="CO146" i="2"/>
  <c r="CN146" i="2"/>
  <c r="CM146" i="2"/>
  <c r="CL146" i="2"/>
  <c r="CK146" i="2"/>
  <c r="CJ146" i="2"/>
  <c r="CI146" i="2"/>
  <c r="CH146" i="2"/>
  <c r="CG146" i="2"/>
  <c r="CF146" i="2"/>
  <c r="CE146" i="2"/>
  <c r="CD146" i="2"/>
  <c r="CC146" i="2"/>
  <c r="CB146" i="2"/>
  <c r="CA146" i="2"/>
  <c r="BZ146" i="2"/>
  <c r="BY146" i="2"/>
  <c r="BX146" i="2"/>
  <c r="BW146" i="2"/>
  <c r="BV146" i="2"/>
  <c r="BU146" i="2"/>
  <c r="BT146" i="2"/>
  <c r="BS146" i="2"/>
  <c r="BR146" i="2"/>
  <c r="BQ146" i="2"/>
  <c r="BP146" i="2"/>
  <c r="BO146" i="2"/>
  <c r="BN146" i="2"/>
  <c r="BM146" i="2"/>
  <c r="BL146" i="2"/>
  <c r="BK146" i="2"/>
  <c r="BJ146" i="2"/>
  <c r="BI146" i="2"/>
  <c r="BH146" i="2"/>
  <c r="BG146" i="2"/>
  <c r="BF146" i="2"/>
  <c r="BE146" i="2"/>
  <c r="BD146" i="2"/>
  <c r="BC146" i="2"/>
  <c r="BB146" i="2"/>
  <c r="BA146" i="2"/>
  <c r="AZ146" i="2"/>
  <c r="AY146" i="2"/>
  <c r="AX146" i="2"/>
  <c r="AW146" i="2"/>
  <c r="AV146" i="2"/>
  <c r="AU146" i="2"/>
  <c r="AT146" i="2"/>
  <c r="AS146" i="2"/>
  <c r="AR146" i="2"/>
  <c r="AQ146" i="2"/>
  <c r="AP146" i="2"/>
  <c r="AO146" i="2"/>
  <c r="AN146" i="2"/>
  <c r="AM146" i="2"/>
  <c r="AL146" i="2"/>
  <c r="AK146" i="2"/>
  <c r="AJ146" i="2"/>
  <c r="DU68" i="2"/>
  <c r="DT68" i="2"/>
  <c r="DS68" i="2"/>
  <c r="DR68" i="2"/>
  <c r="DQ68" i="2"/>
  <c r="DQ18" i="2" s="1"/>
  <c r="DP68" i="2"/>
  <c r="DO68" i="2"/>
  <c r="DN68" i="2"/>
  <c r="DM68" i="2"/>
  <c r="DL68" i="2"/>
  <c r="DK68" i="2"/>
  <c r="DJ68" i="2"/>
  <c r="DI68" i="2"/>
  <c r="DI18" i="2" s="1"/>
  <c r="DH68" i="2"/>
  <c r="DG68" i="2"/>
  <c r="DF68" i="2"/>
  <c r="DE68" i="2"/>
  <c r="DD68" i="2"/>
  <c r="DC68" i="2"/>
  <c r="DB68" i="2"/>
  <c r="DA68" i="2"/>
  <c r="CZ68" i="2"/>
  <c r="CY68" i="2"/>
  <c r="CX68" i="2"/>
  <c r="CX18" i="2" s="1"/>
  <c r="CW68" i="2"/>
  <c r="CV68" i="2"/>
  <c r="CU68" i="2"/>
  <c r="CT68" i="2"/>
  <c r="CT18" i="2" s="1"/>
  <c r="CS68" i="2"/>
  <c r="CR68" i="2"/>
  <c r="CQ68" i="2"/>
  <c r="CP68" i="2"/>
  <c r="CO68" i="2"/>
  <c r="CN68" i="2"/>
  <c r="CM68" i="2"/>
  <c r="CL68" i="2"/>
  <c r="CL18" i="2" s="1"/>
  <c r="CK68" i="2"/>
  <c r="CK18" i="2" s="1"/>
  <c r="CJ68" i="2"/>
  <c r="CI68" i="2"/>
  <c r="CH68" i="2"/>
  <c r="CH18" i="2" s="1"/>
  <c r="CG68" i="2"/>
  <c r="CF68" i="2"/>
  <c r="CE68" i="2"/>
  <c r="CD68" i="2"/>
  <c r="CC68" i="2"/>
  <c r="CC18" i="2" s="1"/>
  <c r="CB68" i="2"/>
  <c r="CA68" i="2"/>
  <c r="BZ68" i="2"/>
  <c r="BY68" i="2"/>
  <c r="BX68" i="2"/>
  <c r="BW68" i="2"/>
  <c r="BV68" i="2"/>
  <c r="BU68" i="2"/>
  <c r="BT68" i="2"/>
  <c r="BS68" i="2"/>
  <c r="BR68" i="2"/>
  <c r="BR18" i="2" s="1"/>
  <c r="BQ68" i="2"/>
  <c r="BP68" i="2"/>
  <c r="BO68" i="2"/>
  <c r="BN68" i="2"/>
  <c r="BM68" i="2"/>
  <c r="BL68" i="2"/>
  <c r="BK68" i="2"/>
  <c r="BJ68" i="2"/>
  <c r="BI68" i="2"/>
  <c r="BH68" i="2"/>
  <c r="BG68" i="2"/>
  <c r="BF68" i="2"/>
  <c r="BE68" i="2"/>
  <c r="BD68" i="2"/>
  <c r="BC68" i="2"/>
  <c r="BB68" i="2"/>
  <c r="BA68" i="2"/>
  <c r="AZ68" i="2"/>
  <c r="AY68" i="2"/>
  <c r="AX68" i="2"/>
  <c r="AW68" i="2"/>
  <c r="AV68" i="2"/>
  <c r="AU68" i="2"/>
  <c r="AT68" i="2"/>
  <c r="AS68" i="2"/>
  <c r="AR68" i="2"/>
  <c r="AQ68" i="2"/>
  <c r="AP68" i="2"/>
  <c r="AO68" i="2"/>
  <c r="AN68" i="2"/>
  <c r="AM68" i="2"/>
  <c r="AL68" i="2"/>
  <c r="AK68" i="2"/>
  <c r="AJ68" i="2"/>
  <c r="DU38" i="2"/>
  <c r="DT38" i="2"/>
  <c r="DT19" i="2" s="1"/>
  <c r="DT18" i="2" s="1"/>
  <c r="DS38" i="2"/>
  <c r="DS19" i="2" s="1"/>
  <c r="DS18" i="2" s="1"/>
  <c r="DS17" i="2" s="1"/>
  <c r="DR38" i="2"/>
  <c r="DQ38" i="2"/>
  <c r="DP38" i="2"/>
  <c r="DP19" i="2" s="1"/>
  <c r="DP18" i="2" s="1"/>
  <c r="DO38" i="2"/>
  <c r="DO19" i="2" s="1"/>
  <c r="DO18" i="2" s="1"/>
  <c r="DO17" i="2" s="1"/>
  <c r="DN38" i="2"/>
  <c r="DM38" i="2"/>
  <c r="DM19" i="2" s="1"/>
  <c r="DM18" i="2" s="1"/>
  <c r="DL38" i="2"/>
  <c r="DL19" i="2" s="1"/>
  <c r="DL18" i="2" s="1"/>
  <c r="DK38" i="2"/>
  <c r="DK19" i="2" s="1"/>
  <c r="DK18" i="2" s="1"/>
  <c r="DK17" i="2" s="1"/>
  <c r="DJ38" i="2"/>
  <c r="DI38" i="2"/>
  <c r="DI19" i="2" s="1"/>
  <c r="DH38" i="2"/>
  <c r="DH19" i="2" s="1"/>
  <c r="DH18" i="2" s="1"/>
  <c r="DG38" i="2"/>
  <c r="DF38" i="2"/>
  <c r="DE38" i="2"/>
  <c r="DD38" i="2"/>
  <c r="DD19" i="2" s="1"/>
  <c r="DD18" i="2" s="1"/>
  <c r="DC38" i="2"/>
  <c r="DC19" i="2" s="1"/>
  <c r="DB38" i="2"/>
  <c r="DA38" i="2"/>
  <c r="CZ38" i="2"/>
  <c r="CZ19" i="2" s="1"/>
  <c r="CZ18" i="2" s="1"/>
  <c r="CY38" i="2"/>
  <c r="CY19" i="2" s="1"/>
  <c r="CY18" i="2" s="1"/>
  <c r="CY17" i="2" s="1"/>
  <c r="CX38" i="2"/>
  <c r="CW38" i="2"/>
  <c r="CV38" i="2"/>
  <c r="CV19" i="2" s="1"/>
  <c r="CV18" i="2" s="1"/>
  <c r="CU38" i="2"/>
  <c r="CT38" i="2"/>
  <c r="CS38" i="2"/>
  <c r="CS19" i="2" s="1"/>
  <c r="CR38" i="2"/>
  <c r="CR19" i="2" s="1"/>
  <c r="CR18" i="2" s="1"/>
  <c r="CQ38" i="2"/>
  <c r="CQ19" i="2" s="1"/>
  <c r="CQ18" i="2" s="1"/>
  <c r="CQ17" i="2" s="1"/>
  <c r="CP38" i="2"/>
  <c r="CO38" i="2"/>
  <c r="CN38" i="2"/>
  <c r="CN19" i="2" s="1"/>
  <c r="CN18" i="2" s="1"/>
  <c r="CM38" i="2"/>
  <c r="CM19" i="2" s="1"/>
  <c r="CM18" i="2" s="1"/>
  <c r="CM17" i="2" s="1"/>
  <c r="CL38" i="2"/>
  <c r="CK38" i="2"/>
  <c r="CJ38" i="2"/>
  <c r="CJ19" i="2" s="1"/>
  <c r="CJ18" i="2" s="1"/>
  <c r="CI38" i="2"/>
  <c r="CI19" i="2" s="1"/>
  <c r="CI18" i="2" s="1"/>
  <c r="CI17" i="2" s="1"/>
  <c r="CH38" i="2"/>
  <c r="CG38" i="2"/>
  <c r="CG19" i="2" s="1"/>
  <c r="CG18" i="2" s="1"/>
  <c r="CF38" i="2"/>
  <c r="CF19" i="2" s="1"/>
  <c r="CF18" i="2" s="1"/>
  <c r="CE38" i="2"/>
  <c r="CE19" i="2" s="1"/>
  <c r="CE18" i="2" s="1"/>
  <c r="CE17" i="2" s="1"/>
  <c r="CD38" i="2"/>
  <c r="CC38" i="2"/>
  <c r="CC19" i="2" s="1"/>
  <c r="CB38" i="2"/>
  <c r="CB19" i="2" s="1"/>
  <c r="CB18" i="2" s="1"/>
  <c r="CA38" i="2"/>
  <c r="BZ38" i="2"/>
  <c r="BY38" i="2"/>
  <c r="BX38" i="2"/>
  <c r="BX19" i="2" s="1"/>
  <c r="BX18" i="2" s="1"/>
  <c r="BW38" i="2"/>
  <c r="BW19" i="2" s="1"/>
  <c r="BV38" i="2"/>
  <c r="BU38" i="2"/>
  <c r="BT38" i="2"/>
  <c r="BT19" i="2" s="1"/>
  <c r="BT18" i="2" s="1"/>
  <c r="BS38" i="2"/>
  <c r="BS19" i="2" s="1"/>
  <c r="BS18" i="2" s="1"/>
  <c r="BS17" i="2" s="1"/>
  <c r="BR38" i="2"/>
  <c r="BQ38" i="2"/>
  <c r="BP38" i="2"/>
  <c r="BP19" i="2" s="1"/>
  <c r="BP18" i="2" s="1"/>
  <c r="BO38" i="2"/>
  <c r="BN38" i="2"/>
  <c r="BM38" i="2"/>
  <c r="BM19" i="2" s="1"/>
  <c r="BL38" i="2"/>
  <c r="BL19" i="2" s="1"/>
  <c r="BL18" i="2" s="1"/>
  <c r="BK38" i="2"/>
  <c r="BK19" i="2" s="1"/>
  <c r="BK18" i="2" s="1"/>
  <c r="BK17" i="2" s="1"/>
  <c r="BJ38" i="2"/>
  <c r="BI38" i="2"/>
  <c r="BH38" i="2"/>
  <c r="BH19" i="2" s="1"/>
  <c r="BH18" i="2" s="1"/>
  <c r="BG38" i="2"/>
  <c r="BG19" i="2" s="1"/>
  <c r="BG18" i="2" s="1"/>
  <c r="BG17" i="2" s="1"/>
  <c r="BF38" i="2"/>
  <c r="BE38" i="2"/>
  <c r="BD38" i="2"/>
  <c r="BD19" i="2" s="1"/>
  <c r="BD18" i="2" s="1"/>
  <c r="BC38" i="2"/>
  <c r="BC19" i="2" s="1"/>
  <c r="BC18" i="2" s="1"/>
  <c r="BC17" i="2" s="1"/>
  <c r="BB38" i="2"/>
  <c r="BA38" i="2"/>
  <c r="BA19" i="2" s="1"/>
  <c r="BA18" i="2" s="1"/>
  <c r="AZ38" i="2"/>
  <c r="AZ19" i="2" s="1"/>
  <c r="AZ18" i="2" s="1"/>
  <c r="AY38" i="2"/>
  <c r="AY19" i="2" s="1"/>
  <c r="AY18" i="2" s="1"/>
  <c r="AY17" i="2" s="1"/>
  <c r="AX38" i="2"/>
  <c r="AW38" i="2"/>
  <c r="AW19" i="2" s="1"/>
  <c r="AV38" i="2"/>
  <c r="AV19" i="2" s="1"/>
  <c r="AU38" i="2"/>
  <c r="AT38" i="2"/>
  <c r="AS38" i="2"/>
  <c r="AR38" i="2"/>
  <c r="AR19" i="2" s="1"/>
  <c r="AR18" i="2" s="1"/>
  <c r="AQ38" i="2"/>
  <c r="AQ19" i="2" s="1"/>
  <c r="AP38" i="2"/>
  <c r="AO38" i="2"/>
  <c r="AO19" i="2" s="1"/>
  <c r="AN38" i="2"/>
  <c r="AN19" i="2" s="1"/>
  <c r="AN18" i="2" s="1"/>
  <c r="AM38" i="2"/>
  <c r="AL38" i="2"/>
  <c r="AL19" i="2" s="1"/>
  <c r="AK38" i="2"/>
  <c r="AK19" i="2" s="1"/>
  <c r="AJ38" i="2"/>
  <c r="AJ19" i="2" s="1"/>
  <c r="AJ18" i="2" s="1"/>
  <c r="DU19" i="2"/>
  <c r="DU18" i="2" s="1"/>
  <c r="DR19" i="2"/>
  <c r="DQ19" i="2"/>
  <c r="DN19" i="2"/>
  <c r="DJ19" i="2"/>
  <c r="DG19" i="2"/>
  <c r="DG18" i="2" s="1"/>
  <c r="DG17" i="2" s="1"/>
  <c r="DF19" i="2"/>
  <c r="DE19" i="2"/>
  <c r="DB19" i="2"/>
  <c r="DA19" i="2"/>
  <c r="DA18" i="2" s="1"/>
  <c r="CX19" i="2"/>
  <c r="CW19" i="2"/>
  <c r="CU19" i="2"/>
  <c r="CU18" i="2" s="1"/>
  <c r="CU17" i="2" s="1"/>
  <c r="CT19" i="2"/>
  <c r="CP19" i="2"/>
  <c r="CP18" i="2" s="1"/>
  <c r="CO19" i="2"/>
  <c r="CL19" i="2"/>
  <c r="CK19" i="2"/>
  <c r="CH19" i="2"/>
  <c r="CD19" i="2"/>
  <c r="CA19" i="2"/>
  <c r="CA18" i="2" s="1"/>
  <c r="CA17" i="2" s="1"/>
  <c r="BZ19" i="2"/>
  <c r="BY19" i="2"/>
  <c r="BV19" i="2"/>
  <c r="BU19" i="2"/>
  <c r="BU18" i="2" s="1"/>
  <c r="BR19" i="2"/>
  <c r="BQ19" i="2"/>
  <c r="BO19" i="2"/>
  <c r="BO18" i="2" s="1"/>
  <c r="BO17" i="2" s="1"/>
  <c r="BN19" i="2"/>
  <c r="BJ19" i="2"/>
  <c r="BJ18" i="2" s="1"/>
  <c r="BI19" i="2"/>
  <c r="BI18" i="2" s="1"/>
  <c r="BF19" i="2"/>
  <c r="BE19" i="2"/>
  <c r="BB19" i="2"/>
  <c r="AX19" i="2"/>
  <c r="AU19" i="2"/>
  <c r="AU18" i="2" s="1"/>
  <c r="AT19" i="2"/>
  <c r="AS19" i="2"/>
  <c r="AP19" i="2"/>
  <c r="AM19" i="2"/>
  <c r="AM18" i="2" s="1"/>
  <c r="DC18" i="2"/>
  <c r="DC17" i="2" s="1"/>
  <c r="CS18" i="2"/>
  <c r="BW18" i="2"/>
  <c r="BW17" i="2" s="1"/>
  <c r="AV18" i="2"/>
  <c r="AM17" i="2" l="1"/>
  <c r="AU17" i="2"/>
  <c r="CO18" i="2"/>
  <c r="CO17" i="2" s="1"/>
  <c r="CW18" i="2"/>
  <c r="BV18" i="2"/>
  <c r="BV17" i="2" s="1"/>
  <c r="CD18" i="2"/>
  <c r="DB18" i="2"/>
  <c r="AS18" i="2"/>
  <c r="BY18" i="2"/>
  <c r="BY17" i="2" s="1"/>
  <c r="AO18" i="2"/>
  <c r="AO17" i="2" s="1"/>
  <c r="BM18" i="2"/>
  <c r="AT18" i="2"/>
  <c r="BZ18" i="2"/>
  <c r="DF18" i="2"/>
  <c r="BQ18" i="2"/>
  <c r="BE18" i="2"/>
  <c r="BE17" i="2" s="1"/>
  <c r="DE18" i="2"/>
  <c r="DE17" i="2" s="1"/>
  <c r="AW18" i="2"/>
  <c r="AL189" i="2"/>
  <c r="AP189" i="2"/>
  <c r="AT189" i="2"/>
  <c r="AX189" i="2"/>
  <c r="BB189" i="2"/>
  <c r="BF189" i="2"/>
  <c r="BJ189" i="2"/>
  <c r="BJ17" i="2" s="1"/>
  <c r="BN189" i="2"/>
  <c r="BR189" i="2"/>
  <c r="BV189" i="2"/>
  <c r="BZ189" i="2"/>
  <c r="CD189" i="2"/>
  <c r="CH189" i="2"/>
  <c r="CL189" i="2"/>
  <c r="CP189" i="2"/>
  <c r="CP17" i="2" s="1"/>
  <c r="CT189" i="2"/>
  <c r="CT17" i="2" s="1"/>
  <c r="CX189" i="2"/>
  <c r="DB189" i="2"/>
  <c r="DF189" i="2"/>
  <c r="DJ189" i="2"/>
  <c r="DN189" i="2"/>
  <c r="DR189" i="2"/>
  <c r="AJ189" i="2"/>
  <c r="AJ17" i="2" s="1"/>
  <c r="AV189" i="2"/>
  <c r="AV17" i="2" s="1"/>
  <c r="BL189" i="2"/>
  <c r="AP18" i="2"/>
  <c r="AP17" i="2" s="1"/>
  <c r="BF18" i="2"/>
  <c r="BF17" i="2" s="1"/>
  <c r="DR18" i="2"/>
  <c r="BB18" i="2"/>
  <c r="BB17" i="2" s="1"/>
  <c r="DN18" i="2"/>
  <c r="DN17" i="2" s="1"/>
  <c r="BT17" i="2"/>
  <c r="CZ17" i="2"/>
  <c r="AX18" i="2"/>
  <c r="BN18" i="2"/>
  <c r="DJ18" i="2"/>
  <c r="DJ17" i="2" s="1"/>
  <c r="AL18" i="2"/>
  <c r="AL17" i="2" s="1"/>
  <c r="BP17" i="2"/>
  <c r="CV17" i="2"/>
  <c r="DL17" i="2"/>
  <c r="AR17" i="2"/>
  <c r="AZ17" i="2"/>
  <c r="BX17" i="2"/>
  <c r="BZ17" i="2"/>
  <c r="CD17" i="2"/>
  <c r="CF17" i="2"/>
  <c r="CJ17" i="2"/>
  <c r="CL17" i="2"/>
  <c r="CN17" i="2"/>
  <c r="DD17" i="2"/>
  <c r="DH17" i="2"/>
  <c r="DP17" i="2"/>
  <c r="DR17" i="2"/>
  <c r="AT17" i="2"/>
  <c r="AX17" i="2"/>
  <c r="BD17" i="2"/>
  <c r="BH17" i="2"/>
  <c r="BL17" i="2"/>
  <c r="AN17" i="2"/>
  <c r="AW17" i="2"/>
  <c r="DA17" i="2"/>
  <c r="DI17" i="2"/>
  <c r="AS17" i="2"/>
  <c r="BA17" i="2"/>
  <c r="BI17" i="2"/>
  <c r="BR17" i="2"/>
  <c r="CH17" i="2"/>
  <c r="CX17" i="2"/>
  <c r="DB17" i="2"/>
  <c r="DF17" i="2"/>
  <c r="CB17" i="2"/>
  <c r="CR17" i="2"/>
  <c r="DT17" i="2"/>
  <c r="AQ18" i="2"/>
  <c r="AQ17" i="2" s="1"/>
  <c r="AK18" i="2"/>
  <c r="AK17" i="2" s="1"/>
  <c r="BM17" i="2"/>
  <c r="BQ17" i="2"/>
  <c r="BU17" i="2"/>
  <c r="CC17" i="2"/>
  <c r="CG17" i="2"/>
  <c r="CK17" i="2"/>
  <c r="CW17" i="2"/>
  <c r="DM17" i="2"/>
  <c r="DQ17" i="2"/>
  <c r="DU17" i="2"/>
  <c r="CS17" i="2"/>
  <c r="AT31" i="1"/>
  <c r="AU31" i="1"/>
  <c r="AV31" i="1"/>
  <c r="AW31" i="1"/>
  <c r="AX31" i="1"/>
  <c r="AY31" i="1"/>
  <c r="AZ31" i="1"/>
  <c r="BA31" i="1"/>
  <c r="BB31" i="1"/>
  <c r="BC31" i="1"/>
  <c r="BD31" i="1"/>
  <c r="BE31" i="1"/>
  <c r="BF31" i="1"/>
  <c r="BG31" i="1"/>
  <c r="BH31" i="1"/>
  <c r="BI31" i="1"/>
  <c r="BJ31" i="1"/>
  <c r="BK31" i="1"/>
  <c r="BL31" i="1"/>
  <c r="BM31" i="1"/>
  <c r="BN31" i="1"/>
  <c r="BO31" i="1"/>
  <c r="BP31" i="1"/>
  <c r="BQ31" i="1"/>
  <c r="BR31" i="1"/>
  <c r="BS31" i="1"/>
  <c r="BT31" i="1"/>
  <c r="BU31" i="1"/>
  <c r="BV31" i="1"/>
  <c r="BW31" i="1"/>
  <c r="BX31" i="1"/>
  <c r="BY31" i="1"/>
  <c r="BZ31" i="1"/>
  <c r="CA31" i="1"/>
  <c r="CB31" i="1"/>
  <c r="CC31" i="1"/>
  <c r="CD31" i="1"/>
  <c r="CE31" i="1"/>
  <c r="CF31" i="1"/>
  <c r="CG31" i="1"/>
  <c r="CH31" i="1"/>
  <c r="CI31" i="1"/>
  <c r="CJ31" i="1"/>
  <c r="CK31" i="1"/>
  <c r="CL31" i="1"/>
  <c r="CM31" i="1"/>
  <c r="CN31" i="1"/>
  <c r="CO31" i="1"/>
  <c r="CP31" i="1"/>
  <c r="CQ31" i="1"/>
  <c r="CR31" i="1"/>
  <c r="CS31" i="1"/>
  <c r="CT31" i="1"/>
  <c r="CU31" i="1"/>
  <c r="CV31" i="1"/>
  <c r="CW31" i="1"/>
  <c r="CX31" i="1"/>
  <c r="CY31" i="1"/>
  <c r="CZ31" i="1"/>
  <c r="DA31" i="1"/>
  <c r="DB31" i="1"/>
  <c r="DC31" i="1"/>
  <c r="DD31" i="1"/>
  <c r="DE31" i="1"/>
  <c r="DF31" i="1"/>
  <c r="DG31" i="1"/>
  <c r="DH31" i="1"/>
  <c r="DI31" i="1"/>
  <c r="DJ31" i="1"/>
  <c r="DK31" i="1"/>
  <c r="DL31" i="1"/>
  <c r="DM31" i="1"/>
  <c r="DN31" i="1"/>
  <c r="DO31" i="1"/>
  <c r="DP31" i="1"/>
  <c r="DQ31" i="1"/>
  <c r="DR31" i="1"/>
  <c r="DS31" i="1"/>
  <c r="DT31" i="1"/>
  <c r="DU31" i="1"/>
  <c r="AT61" i="1"/>
  <c r="AU61" i="1"/>
  <c r="AV61" i="1"/>
  <c r="AW61" i="1"/>
  <c r="AX61" i="1"/>
  <c r="AY61" i="1"/>
  <c r="AZ61" i="1"/>
  <c r="BA61" i="1"/>
  <c r="BB61" i="1"/>
  <c r="BC61" i="1"/>
  <c r="BD61" i="1"/>
  <c r="BE61" i="1"/>
  <c r="BF61" i="1"/>
  <c r="BG61" i="1"/>
  <c r="BH61" i="1"/>
  <c r="BI61" i="1"/>
  <c r="BJ61" i="1"/>
  <c r="BK61" i="1"/>
  <c r="BL61" i="1"/>
  <c r="BM61" i="1"/>
  <c r="BN61" i="1"/>
  <c r="BO61" i="1"/>
  <c r="BP61" i="1"/>
  <c r="BQ61" i="1"/>
  <c r="BR61" i="1"/>
  <c r="BS61" i="1"/>
  <c r="BT61" i="1"/>
  <c r="BU61" i="1"/>
  <c r="BV61" i="1"/>
  <c r="BW61" i="1"/>
  <c r="BX61" i="1"/>
  <c r="BY61" i="1"/>
  <c r="BZ61" i="1"/>
  <c r="CA61" i="1"/>
  <c r="CB61" i="1"/>
  <c r="CC61" i="1"/>
  <c r="CD61" i="1"/>
  <c r="CE61" i="1"/>
  <c r="CF61" i="1"/>
  <c r="CG61" i="1"/>
  <c r="CH61" i="1"/>
  <c r="CI61" i="1"/>
  <c r="CJ61" i="1"/>
  <c r="CK61" i="1"/>
  <c r="CL61" i="1"/>
  <c r="CM61" i="1"/>
  <c r="CN61" i="1"/>
  <c r="CO61" i="1"/>
  <c r="CP61" i="1"/>
  <c r="CQ61" i="1"/>
  <c r="CR61" i="1"/>
  <c r="CS61" i="1"/>
  <c r="CT61" i="1"/>
  <c r="CU61" i="1"/>
  <c r="CV61" i="1"/>
  <c r="CW61" i="1"/>
  <c r="CX61" i="1"/>
  <c r="CY61" i="1"/>
  <c r="CZ61" i="1"/>
  <c r="DA61" i="1"/>
  <c r="DB61" i="1"/>
  <c r="DC61" i="1"/>
  <c r="DD61" i="1"/>
  <c r="DE61" i="1"/>
  <c r="DF61" i="1"/>
  <c r="DG61" i="1"/>
  <c r="DH61" i="1"/>
  <c r="DI61" i="1"/>
  <c r="DJ61" i="1"/>
  <c r="DK61" i="1"/>
  <c r="DL61" i="1"/>
  <c r="DM61" i="1"/>
  <c r="DN61" i="1"/>
  <c r="DO61" i="1"/>
  <c r="DP61" i="1"/>
  <c r="DQ61" i="1"/>
  <c r="DR61" i="1"/>
  <c r="DS61" i="1"/>
  <c r="DT61" i="1"/>
  <c r="DU61" i="1"/>
  <c r="AT139" i="1"/>
  <c r="AU139" i="1"/>
  <c r="AV139" i="1"/>
  <c r="AW139" i="1"/>
  <c r="AX139" i="1"/>
  <c r="AY139" i="1"/>
  <c r="AZ139" i="1"/>
  <c r="BA139" i="1"/>
  <c r="BB139" i="1"/>
  <c r="BC139" i="1"/>
  <c r="BD139" i="1"/>
  <c r="BE139" i="1"/>
  <c r="BF139" i="1"/>
  <c r="BG139" i="1"/>
  <c r="BH139" i="1"/>
  <c r="BI139" i="1"/>
  <c r="BJ139" i="1"/>
  <c r="BK139" i="1"/>
  <c r="BL139" i="1"/>
  <c r="BM139" i="1"/>
  <c r="BN139" i="1"/>
  <c r="BO139" i="1"/>
  <c r="BP139" i="1"/>
  <c r="BQ139" i="1"/>
  <c r="BR139" i="1"/>
  <c r="BS139" i="1"/>
  <c r="BT139" i="1"/>
  <c r="BU139" i="1"/>
  <c r="BV139" i="1"/>
  <c r="BW139" i="1"/>
  <c r="BX139" i="1"/>
  <c r="BY139" i="1"/>
  <c r="BZ139" i="1"/>
  <c r="CA139" i="1"/>
  <c r="CB139" i="1"/>
  <c r="CC139" i="1"/>
  <c r="CD139" i="1"/>
  <c r="CE139" i="1"/>
  <c r="CF139" i="1"/>
  <c r="CG139" i="1"/>
  <c r="CH139" i="1"/>
  <c r="CI139" i="1"/>
  <c r="CJ139" i="1"/>
  <c r="CK139" i="1"/>
  <c r="CL139" i="1"/>
  <c r="CM139" i="1"/>
  <c r="CN139" i="1"/>
  <c r="CO139" i="1"/>
  <c r="CP139" i="1"/>
  <c r="CQ139" i="1"/>
  <c r="CR139" i="1"/>
  <c r="CS139" i="1"/>
  <c r="CT139" i="1"/>
  <c r="CU139" i="1"/>
  <c r="CV139" i="1"/>
  <c r="CW139" i="1"/>
  <c r="CX139" i="1"/>
  <c r="CY139" i="1"/>
  <c r="CZ139" i="1"/>
  <c r="DA139" i="1"/>
  <c r="DB139" i="1"/>
  <c r="DC139" i="1"/>
  <c r="DD139" i="1"/>
  <c r="DE139" i="1"/>
  <c r="DF139" i="1"/>
  <c r="DG139" i="1"/>
  <c r="DH139" i="1"/>
  <c r="DI139" i="1"/>
  <c r="DJ139" i="1"/>
  <c r="DK139" i="1"/>
  <c r="DL139" i="1"/>
  <c r="DM139" i="1"/>
  <c r="DN139" i="1"/>
  <c r="DO139" i="1"/>
  <c r="DP139" i="1"/>
  <c r="DQ139" i="1"/>
  <c r="DR139" i="1"/>
  <c r="DS139" i="1"/>
  <c r="DT139" i="1"/>
  <c r="DU139" i="1"/>
  <c r="AT162" i="1"/>
  <c r="AU162" i="1"/>
  <c r="AV162" i="1"/>
  <c r="AW162" i="1"/>
  <c r="AX162" i="1"/>
  <c r="AY162" i="1"/>
  <c r="AZ162" i="1"/>
  <c r="BA162" i="1"/>
  <c r="BB162" i="1"/>
  <c r="BC162" i="1"/>
  <c r="BD162" i="1"/>
  <c r="BE162" i="1"/>
  <c r="BF162" i="1"/>
  <c r="BG162" i="1"/>
  <c r="BH162" i="1"/>
  <c r="BI162" i="1"/>
  <c r="BJ162" i="1"/>
  <c r="BK162" i="1"/>
  <c r="BL162" i="1"/>
  <c r="BM162" i="1"/>
  <c r="BN162" i="1"/>
  <c r="BO162" i="1"/>
  <c r="BP162" i="1"/>
  <c r="BQ162" i="1"/>
  <c r="BR162" i="1"/>
  <c r="BS162" i="1"/>
  <c r="BT162" i="1"/>
  <c r="BU162" i="1"/>
  <c r="BV162" i="1"/>
  <c r="BW162" i="1"/>
  <c r="BX162" i="1"/>
  <c r="BY162" i="1"/>
  <c r="BZ162" i="1"/>
  <c r="CA162" i="1"/>
  <c r="CB162" i="1"/>
  <c r="CC162" i="1"/>
  <c r="CD162" i="1"/>
  <c r="CE162" i="1"/>
  <c r="CF162" i="1"/>
  <c r="CG162" i="1"/>
  <c r="CH162" i="1"/>
  <c r="CI162" i="1"/>
  <c r="CJ162" i="1"/>
  <c r="CK162" i="1"/>
  <c r="CL162" i="1"/>
  <c r="CM162" i="1"/>
  <c r="CN162" i="1"/>
  <c r="CO162" i="1"/>
  <c r="CP162" i="1"/>
  <c r="CQ162" i="1"/>
  <c r="CR162" i="1"/>
  <c r="CS162" i="1"/>
  <c r="CT162" i="1"/>
  <c r="CU162" i="1"/>
  <c r="CV162" i="1"/>
  <c r="CW162" i="1"/>
  <c r="CX162" i="1"/>
  <c r="CY162" i="1"/>
  <c r="CZ162" i="1"/>
  <c r="DA162" i="1"/>
  <c r="DB162" i="1"/>
  <c r="DC162" i="1"/>
  <c r="DD162" i="1"/>
  <c r="DE162" i="1"/>
  <c r="DF162" i="1"/>
  <c r="DG162" i="1"/>
  <c r="DH162" i="1"/>
  <c r="DI162" i="1"/>
  <c r="DJ162" i="1"/>
  <c r="DK162" i="1"/>
  <c r="DL162" i="1"/>
  <c r="DM162" i="1"/>
  <c r="DN162" i="1"/>
  <c r="DO162" i="1"/>
  <c r="DP162" i="1"/>
  <c r="DQ162" i="1"/>
  <c r="DR162" i="1"/>
  <c r="DS162" i="1"/>
  <c r="DT162" i="1"/>
  <c r="DU162" i="1"/>
  <c r="AT178" i="1"/>
  <c r="AU178" i="1"/>
  <c r="AV178" i="1"/>
  <c r="AW178" i="1"/>
  <c r="AX178" i="1"/>
  <c r="AY178" i="1"/>
  <c r="AZ178" i="1"/>
  <c r="BA178" i="1"/>
  <c r="BB178" i="1"/>
  <c r="BC178" i="1"/>
  <c r="BD178" i="1"/>
  <c r="BD161" i="1" s="1"/>
  <c r="BE178" i="1"/>
  <c r="BF178" i="1"/>
  <c r="BG178" i="1"/>
  <c r="BH178" i="1"/>
  <c r="BI178" i="1"/>
  <c r="BJ178" i="1"/>
  <c r="BK178" i="1"/>
  <c r="BL178" i="1"/>
  <c r="BL161" i="1" s="1"/>
  <c r="BM178" i="1"/>
  <c r="BN178" i="1"/>
  <c r="BO178" i="1"/>
  <c r="BP178" i="1"/>
  <c r="BQ178" i="1"/>
  <c r="BR178" i="1"/>
  <c r="BS178" i="1"/>
  <c r="BT178" i="1"/>
  <c r="BT161" i="1" s="1"/>
  <c r="BU178" i="1"/>
  <c r="BV178" i="1"/>
  <c r="BW178" i="1"/>
  <c r="BX178" i="1"/>
  <c r="BX161" i="1" s="1"/>
  <c r="BY178" i="1"/>
  <c r="BZ178" i="1"/>
  <c r="CA178" i="1"/>
  <c r="CB178" i="1"/>
  <c r="CC178" i="1"/>
  <c r="CD178" i="1"/>
  <c r="CE178" i="1"/>
  <c r="CF178" i="1"/>
  <c r="CF161" i="1" s="1"/>
  <c r="CG178" i="1"/>
  <c r="CH178" i="1"/>
  <c r="CI178" i="1"/>
  <c r="CJ178" i="1"/>
  <c r="CJ161" i="1" s="1"/>
  <c r="CK178" i="1"/>
  <c r="CL178" i="1"/>
  <c r="CL161" i="1" s="1"/>
  <c r="CM178" i="1"/>
  <c r="CN178" i="1"/>
  <c r="CN161" i="1" s="1"/>
  <c r="CO178" i="1"/>
  <c r="CP178" i="1"/>
  <c r="CQ178" i="1"/>
  <c r="CR178" i="1"/>
  <c r="CS178" i="1"/>
  <c r="CT178" i="1"/>
  <c r="CU178" i="1"/>
  <c r="CV178" i="1"/>
  <c r="CV161" i="1" s="1"/>
  <c r="CW178" i="1"/>
  <c r="CX178" i="1"/>
  <c r="CY178" i="1"/>
  <c r="CZ178" i="1"/>
  <c r="CZ161" i="1" s="1"/>
  <c r="DA178" i="1"/>
  <c r="DB178" i="1"/>
  <c r="DB161" i="1" s="1"/>
  <c r="DC178" i="1"/>
  <c r="DD178" i="1"/>
  <c r="DD161" i="1" s="1"/>
  <c r="DE178" i="1"/>
  <c r="DF178" i="1"/>
  <c r="DG178" i="1"/>
  <c r="DH178" i="1"/>
  <c r="DI178" i="1"/>
  <c r="DJ178" i="1"/>
  <c r="DK178" i="1"/>
  <c r="DL178" i="1"/>
  <c r="DL161" i="1" s="1"/>
  <c r="DM178" i="1"/>
  <c r="DN178" i="1"/>
  <c r="DO178" i="1"/>
  <c r="DP178" i="1"/>
  <c r="DP161" i="1" s="1"/>
  <c r="DQ178" i="1"/>
  <c r="DR178" i="1"/>
  <c r="DR161" i="1" s="1"/>
  <c r="DS178" i="1"/>
  <c r="DT178" i="1"/>
  <c r="DT161" i="1" s="1"/>
  <c r="DU178" i="1"/>
  <c r="AT183" i="1"/>
  <c r="AU183" i="1"/>
  <c r="AV183" i="1"/>
  <c r="AW183" i="1"/>
  <c r="AX183" i="1"/>
  <c r="AY183" i="1"/>
  <c r="AZ183" i="1"/>
  <c r="BA183" i="1"/>
  <c r="BB183" i="1"/>
  <c r="BC183" i="1"/>
  <c r="BD183" i="1"/>
  <c r="BE183" i="1"/>
  <c r="BF183" i="1"/>
  <c r="BG183" i="1"/>
  <c r="BH183" i="1"/>
  <c r="BI183" i="1"/>
  <c r="BJ183" i="1"/>
  <c r="BK183" i="1"/>
  <c r="BL183" i="1"/>
  <c r="BM183" i="1"/>
  <c r="BN183" i="1"/>
  <c r="BO183" i="1"/>
  <c r="BP183" i="1"/>
  <c r="BQ183" i="1"/>
  <c r="BR183" i="1"/>
  <c r="BS183" i="1"/>
  <c r="BT183" i="1"/>
  <c r="BU183" i="1"/>
  <c r="BV183" i="1"/>
  <c r="BW183" i="1"/>
  <c r="BX183" i="1"/>
  <c r="BY183" i="1"/>
  <c r="BZ183" i="1"/>
  <c r="CA183" i="1"/>
  <c r="CB183" i="1"/>
  <c r="CC183" i="1"/>
  <c r="CD183" i="1"/>
  <c r="CE183" i="1"/>
  <c r="CF183" i="1"/>
  <c r="CG183" i="1"/>
  <c r="CH183" i="1"/>
  <c r="CI183" i="1"/>
  <c r="CJ183" i="1"/>
  <c r="CK183" i="1"/>
  <c r="CL183" i="1"/>
  <c r="CM183" i="1"/>
  <c r="CN183" i="1"/>
  <c r="CO183" i="1"/>
  <c r="CP183" i="1"/>
  <c r="CQ183" i="1"/>
  <c r="CR183" i="1"/>
  <c r="CS183" i="1"/>
  <c r="CT183" i="1"/>
  <c r="CU183" i="1"/>
  <c r="CV183" i="1"/>
  <c r="CW183" i="1"/>
  <c r="CX183" i="1"/>
  <c r="CY183" i="1"/>
  <c r="CZ183" i="1"/>
  <c r="DA183" i="1"/>
  <c r="DB183" i="1"/>
  <c r="DC183" i="1"/>
  <c r="DD183" i="1"/>
  <c r="DE183" i="1"/>
  <c r="DF183" i="1"/>
  <c r="DG183" i="1"/>
  <c r="DH183" i="1"/>
  <c r="DI183" i="1"/>
  <c r="DJ183" i="1"/>
  <c r="DK183" i="1"/>
  <c r="DL183" i="1"/>
  <c r="DM183" i="1"/>
  <c r="DN183" i="1"/>
  <c r="DO183" i="1"/>
  <c r="DP183" i="1"/>
  <c r="DQ183" i="1"/>
  <c r="DR183" i="1"/>
  <c r="DS183" i="1"/>
  <c r="DT183" i="1"/>
  <c r="DU183" i="1"/>
  <c r="AT205" i="1"/>
  <c r="AU205" i="1"/>
  <c r="AV205" i="1"/>
  <c r="AW205" i="1"/>
  <c r="AX205" i="1"/>
  <c r="AY205" i="1"/>
  <c r="AZ205" i="1"/>
  <c r="BA205" i="1"/>
  <c r="BB205" i="1"/>
  <c r="BC205" i="1"/>
  <c r="BD205" i="1"/>
  <c r="BE205" i="1"/>
  <c r="BF205" i="1"/>
  <c r="BF182" i="1" s="1"/>
  <c r="BG205" i="1"/>
  <c r="BH205" i="1"/>
  <c r="BI205" i="1"/>
  <c r="BJ205" i="1"/>
  <c r="BK205" i="1"/>
  <c r="BL205" i="1"/>
  <c r="BM205" i="1"/>
  <c r="BN205" i="1"/>
  <c r="BO205" i="1"/>
  <c r="BP205" i="1"/>
  <c r="BQ205" i="1"/>
  <c r="BR205" i="1"/>
  <c r="BS205" i="1"/>
  <c r="BT205" i="1"/>
  <c r="BU205" i="1"/>
  <c r="BV205" i="1"/>
  <c r="BW205" i="1"/>
  <c r="BX205" i="1"/>
  <c r="BY205" i="1"/>
  <c r="BZ205" i="1"/>
  <c r="CA205" i="1"/>
  <c r="CB205" i="1"/>
  <c r="CC205" i="1"/>
  <c r="CD205" i="1"/>
  <c r="CE205" i="1"/>
  <c r="CF205" i="1"/>
  <c r="CG205" i="1"/>
  <c r="CH205" i="1"/>
  <c r="CI205" i="1"/>
  <c r="CJ205" i="1"/>
  <c r="CK205" i="1"/>
  <c r="CL205" i="1"/>
  <c r="CM205" i="1"/>
  <c r="CN205" i="1"/>
  <c r="CO205" i="1"/>
  <c r="CP205" i="1"/>
  <c r="CQ205" i="1"/>
  <c r="CR205" i="1"/>
  <c r="CS205" i="1"/>
  <c r="CT205" i="1"/>
  <c r="CU205" i="1"/>
  <c r="CV205" i="1"/>
  <c r="CW205" i="1"/>
  <c r="CX205" i="1"/>
  <c r="CY205" i="1"/>
  <c r="CZ205" i="1"/>
  <c r="DA205" i="1"/>
  <c r="DB205" i="1"/>
  <c r="DC205" i="1"/>
  <c r="DD205" i="1"/>
  <c r="DE205" i="1"/>
  <c r="DF205" i="1"/>
  <c r="DG205" i="1"/>
  <c r="DH205" i="1"/>
  <c r="DI205" i="1"/>
  <c r="DJ205" i="1"/>
  <c r="DK205" i="1"/>
  <c r="DL205" i="1"/>
  <c r="DM205" i="1"/>
  <c r="DN205" i="1"/>
  <c r="DO205" i="1"/>
  <c r="DP205" i="1"/>
  <c r="DQ205" i="1"/>
  <c r="DR205" i="1"/>
  <c r="DS205" i="1"/>
  <c r="DT205" i="1"/>
  <c r="DU205" i="1"/>
  <c r="AT309" i="1"/>
  <c r="AT307" i="1" s="1"/>
  <c r="AU309" i="1"/>
  <c r="AU307" i="1" s="1"/>
  <c r="AV309" i="1"/>
  <c r="AV307" i="1" s="1"/>
  <c r="AW309" i="1"/>
  <c r="AW307" i="1" s="1"/>
  <c r="AX309" i="1"/>
  <c r="AX307" i="1" s="1"/>
  <c r="AY309" i="1"/>
  <c r="AY307" i="1" s="1"/>
  <c r="AZ309" i="1"/>
  <c r="AZ307" i="1" s="1"/>
  <c r="BA309" i="1"/>
  <c r="BA307" i="1" s="1"/>
  <c r="BB309" i="1"/>
  <c r="BB307" i="1" s="1"/>
  <c r="BC309" i="1"/>
  <c r="BC307" i="1" s="1"/>
  <c r="BD309" i="1"/>
  <c r="BD307" i="1" s="1"/>
  <c r="BE309" i="1"/>
  <c r="BE307" i="1" s="1"/>
  <c r="BF309" i="1"/>
  <c r="BF307" i="1" s="1"/>
  <c r="BG309" i="1"/>
  <c r="BG307" i="1" s="1"/>
  <c r="BH309" i="1"/>
  <c r="BH307" i="1" s="1"/>
  <c r="BI309" i="1"/>
  <c r="BI307" i="1" s="1"/>
  <c r="BJ309" i="1"/>
  <c r="BJ307" i="1" s="1"/>
  <c r="BK309" i="1"/>
  <c r="BK307" i="1" s="1"/>
  <c r="BL309" i="1"/>
  <c r="BL307" i="1" s="1"/>
  <c r="BM309" i="1"/>
  <c r="BM307" i="1" s="1"/>
  <c r="BN309" i="1"/>
  <c r="BN307" i="1" s="1"/>
  <c r="BO309" i="1"/>
  <c r="BO307" i="1" s="1"/>
  <c r="BP309" i="1"/>
  <c r="BP307" i="1" s="1"/>
  <c r="BQ309" i="1"/>
  <c r="BQ307" i="1" s="1"/>
  <c r="BR309" i="1"/>
  <c r="BR307" i="1" s="1"/>
  <c r="BS309" i="1"/>
  <c r="BS307" i="1" s="1"/>
  <c r="BT309" i="1"/>
  <c r="BT307" i="1" s="1"/>
  <c r="BU309" i="1"/>
  <c r="BU307" i="1" s="1"/>
  <c r="BV309" i="1"/>
  <c r="BV307" i="1" s="1"/>
  <c r="BW309" i="1"/>
  <c r="BW307" i="1" s="1"/>
  <c r="BX309" i="1"/>
  <c r="BX307" i="1" s="1"/>
  <c r="BY309" i="1"/>
  <c r="BY307" i="1" s="1"/>
  <c r="BZ309" i="1"/>
  <c r="BZ307" i="1" s="1"/>
  <c r="CA309" i="1"/>
  <c r="CA307" i="1" s="1"/>
  <c r="CB309" i="1"/>
  <c r="CB307" i="1" s="1"/>
  <c r="CC309" i="1"/>
  <c r="CC307" i="1" s="1"/>
  <c r="CD309" i="1"/>
  <c r="CD307" i="1" s="1"/>
  <c r="CE309" i="1"/>
  <c r="CE307" i="1" s="1"/>
  <c r="CF309" i="1"/>
  <c r="CF307" i="1" s="1"/>
  <c r="CG309" i="1"/>
  <c r="CG307" i="1" s="1"/>
  <c r="CH309" i="1"/>
  <c r="CH307" i="1" s="1"/>
  <c r="CI309" i="1"/>
  <c r="CI307" i="1" s="1"/>
  <c r="CJ309" i="1"/>
  <c r="CJ307" i="1" s="1"/>
  <c r="CK309" i="1"/>
  <c r="CK307" i="1" s="1"/>
  <c r="CL309" i="1"/>
  <c r="CL307" i="1" s="1"/>
  <c r="CM309" i="1"/>
  <c r="CM307" i="1" s="1"/>
  <c r="CN309" i="1"/>
  <c r="CN307" i="1" s="1"/>
  <c r="CO309" i="1"/>
  <c r="CO307" i="1" s="1"/>
  <c r="CP309" i="1"/>
  <c r="CP307" i="1" s="1"/>
  <c r="CQ309" i="1"/>
  <c r="CQ307" i="1" s="1"/>
  <c r="CR309" i="1"/>
  <c r="CR307" i="1" s="1"/>
  <c r="CS309" i="1"/>
  <c r="CS307" i="1" s="1"/>
  <c r="CT309" i="1"/>
  <c r="CT307" i="1" s="1"/>
  <c r="CU309" i="1"/>
  <c r="CU307" i="1" s="1"/>
  <c r="CV309" i="1"/>
  <c r="CV307" i="1" s="1"/>
  <c r="CW309" i="1"/>
  <c r="CW307" i="1" s="1"/>
  <c r="CX309" i="1"/>
  <c r="CX307" i="1" s="1"/>
  <c r="CY309" i="1"/>
  <c r="CY307" i="1" s="1"/>
  <c r="CZ309" i="1"/>
  <c r="CZ307" i="1" s="1"/>
  <c r="DA309" i="1"/>
  <c r="DA307" i="1" s="1"/>
  <c r="DB309" i="1"/>
  <c r="DB307" i="1" s="1"/>
  <c r="DC309" i="1"/>
  <c r="DC307" i="1" s="1"/>
  <c r="DD309" i="1"/>
  <c r="DD307" i="1" s="1"/>
  <c r="DE309" i="1"/>
  <c r="DE307" i="1" s="1"/>
  <c r="DF309" i="1"/>
  <c r="DF307" i="1" s="1"/>
  <c r="DG309" i="1"/>
  <c r="DG307" i="1" s="1"/>
  <c r="DH309" i="1"/>
  <c r="DH307" i="1" s="1"/>
  <c r="DI309" i="1"/>
  <c r="DI307" i="1" s="1"/>
  <c r="DJ309" i="1"/>
  <c r="DJ307" i="1" s="1"/>
  <c r="DK309" i="1"/>
  <c r="DK307" i="1" s="1"/>
  <c r="DL309" i="1"/>
  <c r="DL307" i="1" s="1"/>
  <c r="DM309" i="1"/>
  <c r="DM307" i="1" s="1"/>
  <c r="DN309" i="1"/>
  <c r="DN307" i="1" s="1"/>
  <c r="DO309" i="1"/>
  <c r="DO307" i="1" s="1"/>
  <c r="DP309" i="1"/>
  <c r="DP307" i="1" s="1"/>
  <c r="DQ309" i="1"/>
  <c r="DQ307" i="1" s="1"/>
  <c r="DR309" i="1"/>
  <c r="DR307" i="1" s="1"/>
  <c r="DS309" i="1"/>
  <c r="DS307" i="1" s="1"/>
  <c r="DT309" i="1"/>
  <c r="DT307" i="1" s="1"/>
  <c r="DU309" i="1"/>
  <c r="DU307" i="1" s="1"/>
  <c r="AJ31" i="1"/>
  <c r="AK31" i="1"/>
  <c r="AL31" i="1"/>
  <c r="AM31" i="1"/>
  <c r="AN31" i="1"/>
  <c r="AO31" i="1"/>
  <c r="AP31" i="1"/>
  <c r="AQ31" i="1"/>
  <c r="AJ61" i="1"/>
  <c r="AK61" i="1"/>
  <c r="AL61" i="1"/>
  <c r="AM61" i="1"/>
  <c r="AN61" i="1"/>
  <c r="AO61" i="1"/>
  <c r="AP61" i="1"/>
  <c r="AQ61" i="1"/>
  <c r="AJ139" i="1"/>
  <c r="AK139" i="1"/>
  <c r="AL139" i="1"/>
  <c r="AM139" i="1"/>
  <c r="AN139" i="1"/>
  <c r="AO139" i="1"/>
  <c r="AP139" i="1"/>
  <c r="AQ139" i="1"/>
  <c r="AJ162" i="1"/>
  <c r="AK162" i="1"/>
  <c r="AL162" i="1"/>
  <c r="AM162" i="1"/>
  <c r="AN162" i="1"/>
  <c r="AO162" i="1"/>
  <c r="AP162" i="1"/>
  <c r="AQ162" i="1"/>
  <c r="AJ178" i="1"/>
  <c r="AK178" i="1"/>
  <c r="AL178" i="1"/>
  <c r="AM178" i="1"/>
  <c r="AN178" i="1"/>
  <c r="AO178" i="1"/>
  <c r="AP178" i="1"/>
  <c r="AQ178" i="1"/>
  <c r="AJ183" i="1"/>
  <c r="AK183" i="1"/>
  <c r="AL183" i="1"/>
  <c r="AM183" i="1"/>
  <c r="AN183" i="1"/>
  <c r="AO183" i="1"/>
  <c r="AP183" i="1"/>
  <c r="AQ183" i="1"/>
  <c r="AJ205" i="1"/>
  <c r="AK205" i="1"/>
  <c r="AL205" i="1"/>
  <c r="AM205" i="1"/>
  <c r="AN205" i="1"/>
  <c r="AO205" i="1"/>
  <c r="AP205" i="1"/>
  <c r="AQ205" i="1"/>
  <c r="AJ309" i="1"/>
  <c r="AJ307" i="1" s="1"/>
  <c r="AK309" i="1"/>
  <c r="AK307" i="1" s="1"/>
  <c r="AL309" i="1"/>
  <c r="AL307" i="1" s="1"/>
  <c r="AM309" i="1"/>
  <c r="AM307" i="1" s="1"/>
  <c r="AN309" i="1"/>
  <c r="AN307" i="1" s="1"/>
  <c r="AO309" i="1"/>
  <c r="AO307" i="1" s="1"/>
  <c r="AP309" i="1"/>
  <c r="AP307" i="1" s="1"/>
  <c r="AQ309" i="1"/>
  <c r="AQ307" i="1" s="1"/>
  <c r="BN17" i="2" l="1"/>
  <c r="BJ182" i="1"/>
  <c r="AV161" i="1"/>
  <c r="AO161" i="1"/>
  <c r="AK161" i="1"/>
  <c r="BG182" i="1"/>
  <c r="BC182" i="1"/>
  <c r="AU182" i="1"/>
  <c r="AZ161" i="1"/>
  <c r="AP182" i="1"/>
  <c r="AL182" i="1"/>
  <c r="AP161" i="1"/>
  <c r="AL161" i="1"/>
  <c r="BL182" i="1"/>
  <c r="BH182" i="1"/>
  <c r="AZ182" i="1"/>
  <c r="BE161" i="1"/>
  <c r="BA161" i="1"/>
  <c r="AW161" i="1"/>
  <c r="AQ182" i="1"/>
  <c r="AM182" i="1"/>
  <c r="AQ161" i="1"/>
  <c r="AM161" i="1"/>
  <c r="AN161" i="1"/>
  <c r="BB182" i="1"/>
  <c r="AX182" i="1"/>
  <c r="BK161" i="1"/>
  <c r="BG161" i="1"/>
  <c r="AU161" i="1"/>
  <c r="BK182" i="1"/>
  <c r="BM161" i="1"/>
  <c r="BI161" i="1"/>
  <c r="BD182" i="1"/>
  <c r="AY182" i="1"/>
  <c r="BH161" i="1"/>
  <c r="BC161" i="1"/>
  <c r="AY161" i="1"/>
  <c r="AV182" i="1"/>
  <c r="AT182" i="1"/>
  <c r="AO182" i="1"/>
  <c r="AN182" i="1"/>
  <c r="AK182" i="1"/>
  <c r="AJ182" i="1"/>
  <c r="AJ161" i="1"/>
  <c r="DR182" i="1"/>
  <c r="DF182" i="1"/>
  <c r="CX182" i="1"/>
  <c r="CP182" i="1"/>
  <c r="CH182" i="1"/>
  <c r="BZ182" i="1"/>
  <c r="BN182" i="1"/>
  <c r="DU182" i="1"/>
  <c r="DM182" i="1"/>
  <c r="DE182" i="1"/>
  <c r="CW182" i="1"/>
  <c r="CO182" i="1"/>
  <c r="CG182" i="1"/>
  <c r="BY182" i="1"/>
  <c r="BQ182" i="1"/>
  <c r="DS182" i="1"/>
  <c r="DO182" i="1"/>
  <c r="DK182" i="1"/>
  <c r="DG182" i="1"/>
  <c r="DC182" i="1"/>
  <c r="CY182" i="1"/>
  <c r="CU182" i="1"/>
  <c r="CQ182" i="1"/>
  <c r="CM182" i="1"/>
  <c r="CI182" i="1"/>
  <c r="CE182" i="1"/>
  <c r="CA182" i="1"/>
  <c r="BW182" i="1"/>
  <c r="BS182" i="1"/>
  <c r="BO182" i="1"/>
  <c r="DJ182" i="1"/>
  <c r="BV182" i="1"/>
  <c r="DN182" i="1"/>
  <c r="DB182" i="1"/>
  <c r="CT182" i="1"/>
  <c r="CL182" i="1"/>
  <c r="CD182" i="1"/>
  <c r="BR182" i="1"/>
  <c r="DQ182" i="1"/>
  <c r="DI182" i="1"/>
  <c r="DA182" i="1"/>
  <c r="CS182" i="1"/>
  <c r="CK182" i="1"/>
  <c r="CC182" i="1"/>
  <c r="BU182" i="1"/>
  <c r="DT182" i="1"/>
  <c r="DP182" i="1"/>
  <c r="DL182" i="1"/>
  <c r="DH182" i="1"/>
  <c r="DD182" i="1"/>
  <c r="CZ182" i="1"/>
  <c r="CV182" i="1"/>
  <c r="CR182" i="1"/>
  <c r="CN182" i="1"/>
  <c r="CJ182" i="1"/>
  <c r="CF182" i="1"/>
  <c r="CB182" i="1"/>
  <c r="BX182" i="1"/>
  <c r="BT182" i="1"/>
  <c r="BP182" i="1"/>
  <c r="DN161" i="1"/>
  <c r="DJ161" i="1"/>
  <c r="DF161" i="1"/>
  <c r="CX161" i="1"/>
  <c r="CT161" i="1"/>
  <c r="CP161" i="1"/>
  <c r="CH161" i="1"/>
  <c r="CD161" i="1"/>
  <c r="BZ161" i="1"/>
  <c r="BV161" i="1"/>
  <c r="DU161" i="1"/>
  <c r="DQ161" i="1"/>
  <c r="DM161" i="1"/>
  <c r="DI161" i="1"/>
  <c r="DE161" i="1"/>
  <c r="DA161" i="1"/>
  <c r="CW161" i="1"/>
  <c r="CS161" i="1"/>
  <c r="CO161" i="1"/>
  <c r="CK161" i="1"/>
  <c r="CG161" i="1"/>
  <c r="CC161" i="1"/>
  <c r="BY161" i="1"/>
  <c r="BU161" i="1"/>
  <c r="BQ161" i="1"/>
  <c r="DH161" i="1"/>
  <c r="CR161" i="1"/>
  <c r="CB161" i="1"/>
  <c r="BP161" i="1"/>
  <c r="DS161" i="1"/>
  <c r="DO161" i="1"/>
  <c r="DK161" i="1"/>
  <c r="DG161" i="1"/>
  <c r="DC161" i="1"/>
  <c r="CY161" i="1"/>
  <c r="CU161" i="1"/>
  <c r="CQ161" i="1"/>
  <c r="CM161" i="1"/>
  <c r="CI161" i="1"/>
  <c r="CE161" i="1"/>
  <c r="CA161" i="1"/>
  <c r="BW161" i="1"/>
  <c r="BS161" i="1"/>
  <c r="BO161" i="1"/>
  <c r="AK11" i="1"/>
  <c r="AN11" i="1"/>
  <c r="AJ11" i="1"/>
  <c r="DU11" i="1"/>
  <c r="DQ11" i="1"/>
  <c r="DM11" i="1"/>
  <c r="DI11" i="1"/>
  <c r="DE11" i="1"/>
  <c r="DA11" i="1"/>
  <c r="CW11" i="1"/>
  <c r="CS11" i="1"/>
  <c r="CO11" i="1"/>
  <c r="CK11" i="1"/>
  <c r="CG11" i="1"/>
  <c r="CC11" i="1"/>
  <c r="BY11" i="1"/>
  <c r="BU11" i="1"/>
  <c r="BQ11" i="1"/>
  <c r="BM11" i="1"/>
  <c r="BI11" i="1"/>
  <c r="BE11" i="1"/>
  <c r="BA11" i="1"/>
  <c r="AW11" i="1"/>
  <c r="AP11" i="1"/>
  <c r="AO11" i="1"/>
  <c r="AQ11" i="1"/>
  <c r="AM11" i="1"/>
  <c r="AL11" i="1"/>
  <c r="DR11" i="1"/>
  <c r="DR10" i="1" s="1"/>
  <c r="DN11" i="1"/>
  <c r="DJ11" i="1"/>
  <c r="DF11" i="1"/>
  <c r="DB11" i="1"/>
  <c r="CX11" i="1"/>
  <c r="CT11" i="1"/>
  <c r="CP11" i="1"/>
  <c r="CL11" i="1"/>
  <c r="CH11" i="1"/>
  <c r="CD11" i="1"/>
  <c r="BZ11" i="1"/>
  <c r="BV11" i="1"/>
  <c r="BR11" i="1"/>
  <c r="BN11" i="1"/>
  <c r="BJ11" i="1"/>
  <c r="BF11" i="1"/>
  <c r="BB11" i="1"/>
  <c r="AX11" i="1"/>
  <c r="AT11" i="1"/>
  <c r="BR161" i="1"/>
  <c r="BB161" i="1"/>
  <c r="BM182" i="1"/>
  <c r="BI182" i="1"/>
  <c r="BE182" i="1"/>
  <c r="BA182" i="1"/>
  <c r="AW182" i="1"/>
  <c r="DT11" i="1"/>
  <c r="DP11" i="1"/>
  <c r="DL11" i="1"/>
  <c r="DH11" i="1"/>
  <c r="DD11" i="1"/>
  <c r="CZ11" i="1"/>
  <c r="CV11" i="1"/>
  <c r="CR11" i="1"/>
  <c r="CN11" i="1"/>
  <c r="CJ11" i="1"/>
  <c r="CF11" i="1"/>
  <c r="CB11" i="1"/>
  <c r="BX11" i="1"/>
  <c r="BT11" i="1"/>
  <c r="BP11" i="1"/>
  <c r="BL11" i="1"/>
  <c r="BH11" i="1"/>
  <c r="BD11" i="1"/>
  <c r="AZ11" i="1"/>
  <c r="AV11" i="1"/>
  <c r="BJ161" i="1"/>
  <c r="AX161" i="1"/>
  <c r="DS11" i="1"/>
  <c r="DO11" i="1"/>
  <c r="DK11" i="1"/>
  <c r="DG11" i="1"/>
  <c r="DC11" i="1"/>
  <c r="CY11" i="1"/>
  <c r="CU11" i="1"/>
  <c r="CQ11" i="1"/>
  <c r="CM11" i="1"/>
  <c r="CI11" i="1"/>
  <c r="CE11" i="1"/>
  <c r="CA11" i="1"/>
  <c r="BW11" i="1"/>
  <c r="BS11" i="1"/>
  <c r="BO11" i="1"/>
  <c r="BK11" i="1"/>
  <c r="BG11" i="1"/>
  <c r="BC11" i="1"/>
  <c r="AY11" i="1"/>
  <c r="AU11" i="1"/>
  <c r="BN161" i="1"/>
  <c r="BF161" i="1"/>
  <c r="AT161" i="1"/>
  <c r="AS309" i="1"/>
  <c r="AS307" i="1" s="1"/>
  <c r="AR309" i="1"/>
  <c r="AR307" i="1" s="1"/>
  <c r="AS205" i="1"/>
  <c r="AR205" i="1"/>
  <c r="AS183" i="1"/>
  <c r="AR183" i="1"/>
  <c r="AS178" i="1"/>
  <c r="AR178" i="1"/>
  <c r="AS162" i="1"/>
  <c r="AR162" i="1"/>
  <c r="AS139" i="1"/>
  <c r="AR139" i="1"/>
  <c r="BJ10" i="1" l="1"/>
  <c r="CP10" i="1"/>
  <c r="DF10" i="1"/>
  <c r="AL10" i="1"/>
  <c r="AP10" i="1"/>
  <c r="BG10" i="1"/>
  <c r="DC10" i="1"/>
  <c r="CV10" i="1"/>
  <c r="CX10" i="1"/>
  <c r="AQ10" i="1"/>
  <c r="CA10" i="1"/>
  <c r="CQ10" i="1"/>
  <c r="DG10" i="1"/>
  <c r="BT10" i="1"/>
  <c r="CJ10" i="1"/>
  <c r="CZ10" i="1"/>
  <c r="DP10" i="1"/>
  <c r="BS10" i="1"/>
  <c r="CY10" i="1"/>
  <c r="CR10" i="1"/>
  <c r="CT10" i="1"/>
  <c r="AM10" i="1"/>
  <c r="AZ10" i="1"/>
  <c r="CW10" i="1"/>
  <c r="AN10" i="1"/>
  <c r="AU10" i="1"/>
  <c r="BC10" i="1"/>
  <c r="BK10" i="1"/>
  <c r="AV10" i="1"/>
  <c r="BL10" i="1"/>
  <c r="AO10" i="1"/>
  <c r="DA10" i="1"/>
  <c r="DI10" i="1"/>
  <c r="DQ10" i="1"/>
  <c r="AJ10" i="1"/>
  <c r="AK10" i="1"/>
  <c r="AY10" i="1"/>
  <c r="BH10" i="1"/>
  <c r="CB10" i="1"/>
  <c r="CI10" i="1"/>
  <c r="BD10" i="1"/>
  <c r="CH10" i="1"/>
  <c r="BB10" i="1"/>
  <c r="DE10" i="1"/>
  <c r="AR161" i="1"/>
  <c r="AR182" i="1"/>
  <c r="AW10" i="1"/>
  <c r="BM10" i="1"/>
  <c r="BR10" i="1"/>
  <c r="BQ10" i="1"/>
  <c r="CO10" i="1"/>
  <c r="DM10" i="1"/>
  <c r="AX10" i="1"/>
  <c r="BY10" i="1"/>
  <c r="BW10" i="1"/>
  <c r="DS10" i="1"/>
  <c r="BP10" i="1"/>
  <c r="CF10" i="1"/>
  <c r="DL10" i="1"/>
  <c r="CD10" i="1"/>
  <c r="CL10" i="1"/>
  <c r="BU10" i="1"/>
  <c r="CK10" i="1"/>
  <c r="DU10" i="1"/>
  <c r="CM10" i="1"/>
  <c r="BI10" i="1"/>
  <c r="BA10" i="1"/>
  <c r="BE10" i="1"/>
  <c r="CG10" i="1"/>
  <c r="AT10" i="1"/>
  <c r="BZ10" i="1"/>
  <c r="DO10" i="1"/>
  <c r="DN10" i="1"/>
  <c r="BO10" i="1"/>
  <c r="CU10" i="1"/>
  <c r="CE10" i="1"/>
  <c r="DK10" i="1"/>
  <c r="BX10" i="1"/>
  <c r="CN10" i="1"/>
  <c r="DD10" i="1"/>
  <c r="DT10" i="1"/>
  <c r="DB10" i="1"/>
  <c r="DH10" i="1"/>
  <c r="BN10" i="1"/>
  <c r="DJ10" i="1"/>
  <c r="CC10" i="1"/>
  <c r="CS10" i="1"/>
  <c r="BV10" i="1"/>
  <c r="BF10" i="1"/>
  <c r="AS161" i="1"/>
  <c r="AS182" i="1"/>
  <c r="AS61" i="1"/>
  <c r="AR61" i="1"/>
  <c r="AS31" i="1"/>
  <c r="AR31" i="1"/>
  <c r="AR11" i="1" l="1"/>
  <c r="AR10" i="1" s="1"/>
  <c r="AS11" i="1"/>
  <c r="AS10" i="1" s="1"/>
</calcChain>
</file>

<file path=xl/sharedStrings.xml><?xml version="1.0" encoding="utf-8"?>
<sst xmlns="http://schemas.openxmlformats.org/spreadsheetml/2006/main" count="1446" uniqueCount="501">
  <si>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</si>
  <si>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</si>
  <si>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</si>
  <si>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</si>
  <si>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</si>
  <si>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</si>
  <si>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</si>
  <si>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</si>
  <si>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</si>
  <si>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</si>
  <si>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</si>
  <si>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</si>
  <si>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</si>
  <si>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</si>
  <si>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</si>
  <si>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</si>
  <si>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</si>
  <si>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</si>
  <si>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</si>
  <si>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</si>
  <si>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</si>
  <si>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</si>
  <si>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</si>
  <si>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</si>
  <si>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</si>
  <si>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</si>
  <si>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</si>
  <si>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</si>
  <si>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</si>
  <si>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</si>
  <si>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муниципальных образований</t>
  </si>
  <si>
    <t>Код полномочия</t>
  </si>
  <si>
    <t>Нормативные правовые муниципального образования</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</si>
  <si>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</si>
  <si>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установление, изменение и отмена местных налогов и сборов сельского поселения</t>
  </si>
  <si>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</si>
  <si>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</si>
  <si>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создание условий для обеспечения жителей сельского поселения услугами связи, общественного питания, торговли и бытового обслуживания</t>
  </si>
  <si>
    <t>создание условий для организации досуга и обеспечения жителей сельского поселения услугами организаций культуры</t>
  </si>
  <si>
    <t>формирование архивных фондов сельского поселения</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</si>
  <si>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</si>
  <si>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работе с детьми и молодежью в сельском поселении</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</si>
  <si>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</si>
  <si>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</si>
  <si>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</si>
  <si>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</si>
  <si>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в границах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</si>
  <si>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</si>
  <si>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организация ритуальных услуг и содержание мест захоронения</t>
  </si>
  <si>
    <t>осуществление мероприятий по обеспечению безопасности людей на водных объектах, охране их жизни и здоровья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</si>
  <si>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</si>
  <si>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осуществление муниципального лесного контроля</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</si>
  <si>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</si>
  <si>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</si>
  <si>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владение, пользование и распоряжение имуществом, находящимся в муниципальной собственности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</si>
  <si>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</si>
  <si>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</si>
  <si>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</si>
  <si>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</si>
  <si>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на территории муниципального района</t>
  </si>
  <si>
    <t>организация охраны общественного порядка на территории муниципального района муниципальной милицией</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</si>
  <si>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</si>
  <si>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организация мероприятий межпоселенческого характера по охране окружающей среды</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</si>
  <si>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</si>
  <si>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</si>
  <si>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</si>
  <si>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формирование и содержание муниципального архива, включая хранение архивных фондов поселений</t>
  </si>
  <si>
    <t>содержание на территории муниципального района межпоселенческих мест захоронения, организация ритуальных услуг</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</si>
  <si>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</si>
  <si>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</si>
  <si>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</si>
  <si>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</si>
  <si>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</si>
  <si>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</si>
  <si>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</si>
  <si>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</si>
  <si>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организация и осуществление мероприятий межпоселенческого характера по работе с детьми и молодежью</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</si>
  <si>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</si>
  <si>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</si>
  <si>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муниципального района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</si>
  <si>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</si>
  <si>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осуществление муниципального земельного контроля на межселенной территории муниципального района</t>
  </si>
  <si>
    <t xml:space="preserve">создание муниципальных предприятий   </t>
  </si>
  <si>
    <t>принятие устава муниципального образования и внесение в него изменений и дополнений, издание муниципальных правовых актов</t>
  </si>
  <si>
    <t>установление официальных символов муниципального образования</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</si>
  <si>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</si>
  <si>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</si>
  <si>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</si>
  <si>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</si>
  <si>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</si>
  <si>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осуществление международных и внешнеэкономических связей в соответствии с федеральными законами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</si>
  <si>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</si>
  <si>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</si>
  <si>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создание музеев сельского поселения</t>
  </si>
  <si>
    <t>совершение нотариальных действий, предусмотренных законодательством, в случае отсутствия в сельском поселении нотариуса</t>
  </si>
  <si>
    <t>участие в осуществлении деятельности по опеке и попечительству</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</si>
  <si>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</si>
  <si>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</si>
  <si>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</si>
  <si>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создание муниципальной пожарной охраны</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</si>
  <si>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</si>
  <si>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</si>
  <si>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</si>
  <si>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осуществление мероприятий по отлову и содержанию безнадзорных животных, обитающих на территории сельского поселения</t>
  </si>
  <si>
    <t>на государственную регистрацию актов гражданского состояния</t>
  </si>
  <si>
    <t>по составлению списков кандидатов в присяжные заседатели</t>
  </si>
  <si>
    <t>на осуществление воинского учета на территориях, на которых отсутствуют структурные подразделения военных комиссариатов</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</si>
  <si>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</si>
  <si>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</si>
  <si>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</si>
  <si>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</si>
  <si>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</si>
  <si>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</si>
  <si>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</si>
  <si>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</si>
  <si>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</si>
  <si>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</si>
  <si>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</si>
  <si>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организацию профилактики незаконного потребления наркотических средств и психотропных веществ, наркомании</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</si>
  <si>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</si>
  <si>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организацию и осуществление деятельности по опеке и попечительству</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</si>
  <si>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</si>
  <si>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</si>
  <si>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</si>
  <si>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на создание благоприятных условий для развития туризма в субъекте Российской Федерации</t>
  </si>
  <si>
    <t>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</si>
  <si>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на предоставление материальной и иной помощи для погребения</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</si>
  <si>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</si>
  <si>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</si>
  <si>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</si>
  <si>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осуществление поиска и спасания людей во внутренних водах и в территориальном море Российской Федерации</t>
  </si>
  <si>
    <t>на создание, содержание и организацию деятельности аварийно-спасательных служб и аварийно-спасательных формирований</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</si>
  <si>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</si>
  <si>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</si>
  <si>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на установление подлежащих государственному регулированию цен (тарифов) на товары (услуги) в соответствии с законодательством Российской Федерации</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</si>
  <si>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</si>
  <si>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</si>
  <si>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</si>
  <si>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</si>
  <si>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</si>
  <si>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</si>
  <si>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</si>
  <si>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</si>
  <si>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</si>
  <si>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на создание искусственного земельного участка в соответствии с федеральным законом</t>
  </si>
  <si>
    <t>организации и обеспечения деятельности общественной палаты субъекта Российской Федерации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</si>
  <si>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</si>
  <si>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</si>
  <si>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0113</t>
  </si>
  <si>
    <t>0410</t>
  </si>
  <si>
    <t>0801</t>
  </si>
  <si>
    <t>0503</t>
  </si>
  <si>
    <t>0412</t>
  </si>
  <si>
    <t>0707</t>
  </si>
  <si>
    <t>0502</t>
  </si>
  <si>
    <t>0409</t>
  </si>
  <si>
    <t>0501</t>
  </si>
  <si>
    <t>0309</t>
  </si>
  <si>
    <t>0107</t>
  </si>
  <si>
    <t>0203</t>
  </si>
  <si>
    <t>0106</t>
  </si>
  <si>
    <t>Единица измерения: рублей</t>
  </si>
  <si>
    <t xml:space="preserve">РЕЕСТР РАСХОДНЫХ  ОБЯЗАТЕЛЬСТВ  _____________________________________сельсовета Здвинского района Новосибирской области
</t>
  </si>
  <si>
    <t>№ полномочия</t>
  </si>
  <si>
    <t>отчетный
2018г.</t>
  </si>
  <si>
    <t>очередной
2020г.</t>
  </si>
  <si>
    <t>отчетный   2018г.</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</si>
  <si>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</si>
  <si>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</si>
  <si>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</si>
  <si>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обеспечение условий для развития на территории сельского поселения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</si>
  <si>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сельского поселения</t>
  </si>
  <si>
    <t>утверждение правил благоустройства территории сельского поселения, осуществление контроля за их соблюдением</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</si>
  <si>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</si>
  <si>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</si>
  <si>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содействие в развитии сельскохозяйственного производства в сфере животноводства с учетом рыболовства и рыбоводства</t>
  </si>
  <si>
    <t>содействие в развитии сельскохозяйственного производства в сфере растениеводства</t>
  </si>
  <si>
    <t>создание условий для развития малого и среднего предпринимательства на территории сельского поселения</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</si>
  <si>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</si>
  <si>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</si>
  <si>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</si>
  <si>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</si>
  <si>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</si>
  <si>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</si>
  <si>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</si>
  <si>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</si>
  <si>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</si>
  <si>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</si>
  <si>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</si>
  <si>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</si>
  <si>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</si>
  <si>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</si>
  <si>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</si>
  <si>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</si>
  <si>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</si>
  <si>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</si>
  <si>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осуществление мер по противодействию коррупции в границах сельского поселения</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</si>
  <si>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</si>
  <si>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</si>
  <si>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</si>
  <si>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</si>
  <si>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</si>
  <si>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</si>
  <si>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</si>
  <si>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</si>
  <si>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</si>
  <si>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</si>
  <si>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</si>
  <si>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</si>
  <si>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</si>
  <si>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</si>
  <si>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создание условий для расширения рынка сельскохозяйственной продукции, сырья и продовольствия</t>
  </si>
  <si>
    <t>создание условий для развития сельскохозяйственного производства в поселениях в сфере животноводства с учетом рыболовства и рыбоводства</t>
  </si>
  <si>
    <t>создание условий для развития сельскохозяйственного производства в поселениях в сфере растениеводства</t>
  </si>
  <si>
    <t>содействие развитию малого и среднего предпринимательства</t>
  </si>
  <si>
    <t>оказание поддержки социально ориентированным некоммерческим организациям, благотворительной деятельности и добровольчеству</t>
  </si>
  <si>
    <t>обеспечение условий для развития на территории муниципального района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</si>
  <si>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муниципального района</t>
  </si>
  <si>
    <t>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</si>
  <si>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</si>
  <si>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участие в предупреждении и ликвидации последствий чрезвычайных ситуаций на территории сельского поселения</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</si>
  <si>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</si>
  <si>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</si>
  <si>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</si>
  <si>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</si>
  <si>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обслуживание муниципального долга без учета обслуживания долговых обязательств в части процентов, пеней и штрафных санкций по полученным бюджетным кредитам</t>
  </si>
  <si>
    <t>обслуживание долговых обязательств в части процентов, пеней и штрафных санкций по полученным бюджетным кредитам</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</si>
  <si>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</si>
  <si>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</si>
  <si>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полномочиями по организации теплоснабжения, предусмотренными Федеральным законом от  27 июля 2010  г. №  190-ФЗ   «О теплоснабжении»</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</si>
  <si>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</si>
  <si>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</si>
  <si>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предоставление гарантий и компенсаций расходов, связанных с переездом, проездом и провозом багажа к месту использования отпуска и обратно лицами, заключившими трудовые договоры о работе в организациях, финансируемых из бюджетов муниципальных образований, расположенных в районах Крайнего Севера и приравненных к ним местностях – часть 5 статьи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Российской Федерации и Верховного Совета Российской Федерации, 1993, № 16, ст. 551, Собрание законодательства Российской Федерации, 2004, № 35, ст. 3607; 2014, № 30, ст. 4232,  статья 325 Трудового кодекса Российской Федерации («Российская газета», 2001, № 256, «Парламентская газета», 2002, № 2-5, «Собрание законодательства Российской Федерации», 2002, № 1 (ч. 1), ст. 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</si>
  <si>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</si>
  <si>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</si>
  <si>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</si>
  <si>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</si>
  <si>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</si>
  <si>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</si>
  <si>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</si>
  <si>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Предоставление доплаты за выслугу лет к трудовой пенсии муниципальным служащим за счет средств местного бюджета</t>
  </si>
  <si>
    <t>Предоставление иных мер социальной поддержки и соцальной помощи отдельным категориям граждан</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</si>
  <si>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</si>
  <si>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</si>
  <si>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за счет субвенций, предоставленных из федерального бюджета, всего</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</si>
  <si>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</si>
  <si>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</si>
  <si>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</si>
  <si>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оплату жилищно-коммунальных услуг отдельным категориям граждан</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</si>
  <si>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</si>
  <si>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</si>
  <si>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</si>
  <si>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</si>
  <si>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на выплату единовременного пособия при всех формах устройства детей, лишенных родительского попечения, в семью</t>
  </si>
  <si>
    <t>на обеспечение инвалидов техническими средствами реабилитации, включая изготовление и ремонт протезно-ортопедических изделий</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</si>
  <si>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</si>
  <si>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</si>
  <si>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</si>
  <si>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на обеспечение жильем граждан, уволенных с военной службы (службы), и приравненных к ним лиц</t>
  </si>
  <si>
    <t>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</si>
  <si>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на осуществление отдельных полномочий в области водных отношений</t>
  </si>
  <si>
    <t>на осуществление отдельных полномочий в области лесных отношений</t>
  </si>
  <si>
    <t>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(«Российская газета», 2017, № 297с, «Собрание законодательства Российской Федерации», 2018, № 1, ст. 2)</t>
  </si>
  <si>
    <t>за счет субвенций, предоставленных из бюджета субъекта Российской Федерации, всего</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</si>
  <si>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ведения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</si>
  <si>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с учетом рыбоводства и рыболовства)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</si>
  <si>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</si>
  <si>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</si>
  <si>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</si>
  <si>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</si>
  <si>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Полномочия в сфере газоснабжения – статья 4 Федерального закона от 31 марта 1999 г. № 69-ФЗ «О газоснабжении в Российской Федерации» (Собрание законодательства Российской Федерации, 1999, № 14, ст. 1667; 2016, № 27, ст. 4203)</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</si>
  <si>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</si>
  <si>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</si>
  <si>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</si>
  <si>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</si>
  <si>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</si>
  <si>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</si>
  <si>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метрополитена)</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</si>
  <si>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</si>
  <si>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</si>
  <si>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</si>
  <si>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</si>
  <si>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</si>
  <si>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</si>
  <si>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</si>
  <si>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</si>
  <si>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</si>
  <si>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</si>
  <si>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</si>
  <si>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</si>
  <si>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</si>
  <si>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</si>
  <si>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</si>
  <si>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</si>
  <si>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</si>
  <si>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</si>
  <si>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</si>
  <si>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</si>
  <si>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</si>
  <si>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</si>
  <si>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</si>
  <si>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создания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</si>
  <si>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установления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</si>
  <si>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организации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</si>
  <si>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</si>
  <si>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и осуществление стратегического планирования в субъекте Российской Федерации в соответствии с Федеральным законом от 28 июня 2014 года № 172-ФЗ «О стратегическом планировании в Российской Федерации»</t>
  </si>
  <si>
    <t>на осуществление полномочий в сфере промышленной политики –  статьи 7-9, пункт 1 статьи 10 Федерального закона от 31 декабря 2014 года № 488-ФЗ «О промышленной политике в Российской Федерации»</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</si>
  <si>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декабря2014 года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года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года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t>
  </si>
  <si>
    <t>на осуществление полномочий в сфере пожарной безопасности – статья 18 Федерального закона от 21 декабря 1994 г. № 69-ФЗ «О пожарной безопасности»</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</si>
  <si>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</si>
  <si>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на осуществление полномочий в рамках организации деятельности региональных оргкомитетов по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 о подготовке и проведении в Российской Федерации чемпионата мира по футболу FIFA 2018 года, кубка конфедераций FIFA 2017 года – статья 6 Федерального закона от 7 июня 2013 года № 108-ФЗ «О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t>
  </si>
  <si>
    <t>на осуществление полномочий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статья 12 Федерального закона от 21 июля 2014 года № 212-ФЗ «Об основах общественного контроля в Российской Федерации» (Собрание законодательства Российской Федерации, 2014, № 30, ст. 4213)</t>
  </si>
  <si>
    <t>на осуществление полномочий в сфере социальной защиты инвалидов – статья 15 Федерального закона от 24 ноября 1995 года № 181-ФЗ «О социальной защите инвалидов в Российской Федерации»</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</si>
  <si>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года № 143-ФЗ «Об актах гражданского состояния»</t>
  </si>
  <si>
    <t>на осуществление полномочий полномочий в сфере социальной защиты и социальной поддержки ветеранов – статья 10 Федерального закона от 12 января 1995 г. № 5-ФЗ «О ветеранах»-экономического развития в Российской Федерации»,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</si>
  <si>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</si>
  <si>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</si>
  <si>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</si>
  <si>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за счет собственных доходов и источников финансирования дефицита бюджета сельского поселения, всего</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</si>
  <si>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</si>
  <si>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</si>
  <si>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</si>
  <si>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по предоставлению субсидий, в бюджет субъекта Российской Федерации, всего</t>
  </si>
  <si>
    <t>по предоставлению иных межбюджетных трансфертов, всего</t>
  </si>
  <si>
    <t>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</si>
  <si>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xml:space="preserve">осуществление контроля за исполнением бюджета поселения </t>
  </si>
  <si>
    <t>в иных случаях, не связанных с заключением соглашений, предусмотренных в подпункте 5.6.2.1, всего из них:</t>
  </si>
  <si>
    <t>Условно утвержденные расходы на первый и второй годы планового периода в соответствии с решением о местном бюджете</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</si>
  <si>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</si>
  <si>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9999</t>
  </si>
  <si>
    <t>ст. 15 ч. 1 п. 3</t>
  </si>
  <si>
    <t>08.10.2003, не установлен</t>
  </si>
  <si>
    <t>Закон Новосибирской области от 06.12.2001 № 198-ОЗ "Об управлении и распоряжении государственной собственностью Новосибирской области" (ред. от 05.07.2017)(принят постановлением Новосибирского областного Совета депутатов от 21.11.2001 № 198-ОСД)"</t>
  </si>
  <si>
    <t>в целом</t>
  </si>
  <si>
    <t>06.12.2001, не установлен</t>
  </si>
  <si>
    <t>Федеральный закон от 6 октября 2003 г. N 131-ФЗ "Об общих принципах организации местного самоуправления в Российской Федерации" (с изменениями и дополнениями внесенными Федеральными законами)</t>
  </si>
  <si>
    <t>п.10 ст.14</t>
  </si>
  <si>
    <t>06.10.2003 не установлен</t>
  </si>
  <si>
    <t>Постановление Правительства Новосибирской области от 04.03.2015 № 70-п "Об утверждении государственной программы Новосибирской области "Развитие инфраструктуры информационного общества Новосибирской области на 2015-2020 годы" (ред. 28.03.2017)</t>
  </si>
  <si>
    <t xml:space="preserve">в целом  </t>
  </si>
  <si>
    <t xml:space="preserve">04.03.2015 не установлен </t>
  </si>
  <si>
    <t>п.12 ст.14</t>
  </si>
  <si>
    <t>Закон Новосибирской области от 7 июля 2007 г. N 124-ОЗ "О культуре в Новосибирской области" (с изменениями и дополнениями)</t>
  </si>
  <si>
    <t xml:space="preserve">07.07.2007 не установлен </t>
  </si>
  <si>
    <t>п.14 ст.14</t>
  </si>
  <si>
    <t>Закон Новосибирской области от 4 декабря 2008 г. N 285-ОЗ "О физической культуре и спорте в Новосибирской области" (с изменениями и дополнениями)</t>
  </si>
  <si>
    <t>04.12.2008 не установлен</t>
  </si>
  <si>
    <t>п.17 ст.14</t>
  </si>
  <si>
    <t>п.21 ст.14</t>
  </si>
  <si>
    <t>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2015 - 2020 годах"(ред. от 20.09.2016)</t>
  </si>
  <si>
    <t>16.02.2015 не установлен</t>
  </si>
  <si>
    <t>п.30 ст.14</t>
  </si>
  <si>
    <t>ЗАКОН НСО от 12 июля 2004 года N 207-ОЗ «О молодёжной политике в Новосибирской области»(с изм. 24 ноября 2014 года)</t>
  </si>
  <si>
    <t>12.07.2004 не установлен</t>
  </si>
  <si>
    <t>п.28 ст.14</t>
  </si>
  <si>
    <t>ЗАКОН НСО от 02 июля 2008 года N 245-ОЗ «О развитии малого и среднего предпринимательства в Новосибирской области»(в редакции 02.03 2017 года)</t>
  </si>
  <si>
    <t>02.07.2008 не установлен</t>
  </si>
  <si>
    <t>п.4 ст.14</t>
  </si>
  <si>
    <t>п.5 ст.14</t>
  </si>
  <si>
    <t xml:space="preserve">Закон Новосибирской области от 2 мая 2009 г. N 329-ОЗ "О дорожной деятельности в отношении автомобильных дорог регионального или межмуниципального значения" (с изменениями и дополнениями) </t>
  </si>
  <si>
    <t>02.05.2009 не установлен</t>
  </si>
  <si>
    <t>п.6 ст.14</t>
  </si>
  <si>
    <t>Закон Новосибирской области от 06.12.2001 №198-ОЗ "Об управлении и распоряжении государственной собственностью Новосибирской области" (ред от 05.07.2013)</t>
  </si>
  <si>
    <t>06.12.2001 не установлен</t>
  </si>
  <si>
    <t>п.7 ст.14</t>
  </si>
  <si>
    <t xml:space="preserve">Закон Новосибирской области от 5 мая 2016 г. N 55-ОЗ "Об отдельных вопросах организации транспортного обслуживания населения на территории Новосибирской области" (с изменениями и дополнениями) </t>
  </si>
  <si>
    <t>05.05.2016 не установлен</t>
  </si>
  <si>
    <t>п.7.1 ст.14</t>
  </si>
  <si>
    <t>Постановление Правительства Новосибирской области от 05.08.2014 № 324-п "О Порядке финансового обеспечения мероприятий, направленных на предупреждение и ликвидацию чрезвычайных ситуаций и последствий стихийных бедствий, и взаимодействия органов исполнительной власти при их возникновении"</t>
  </si>
  <si>
    <t xml:space="preserve">в целом </t>
  </si>
  <si>
    <t xml:space="preserve"> 05.08.2014 не установлен</t>
  </si>
  <si>
    <t>п.8 ст.14</t>
  </si>
  <si>
    <t>п.18 ст.14</t>
  </si>
  <si>
    <t>п.22 ст.14</t>
  </si>
  <si>
    <t>Федеральный закон от 02.03.2007 № 25-ФЗ "О муниципальной службе в Российской Федерации"(ред. от 01.05.2017)"</t>
  </si>
  <si>
    <t>01.06.2007, не установлен</t>
  </si>
  <si>
    <t>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05.03.2013)"</t>
  </si>
  <si>
    <t>23.03.2013, не установлен</t>
  </si>
  <si>
    <t>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t>
  </si>
  <si>
    <t>31.01.2017, не установлен</t>
  </si>
  <si>
    <t>Закон Новосибирской области от 6 декабря 2001 г. N 198-ОЗ "Об управлении и распоряжении государственной собственностью Новосибирской области" (ред. 05.07.2013г)</t>
  </si>
  <si>
    <t xml:space="preserve">06.12.2001 не установлен </t>
  </si>
  <si>
    <t>0113, 0505</t>
  </si>
  <si>
    <t>п1. ст.23</t>
  </si>
  <si>
    <t xml:space="preserve">Закон Новосибирской области «Об избирательных комиссиях, комиссиях референдума в Новосибирской области» от 17.07.2006 №19-ОЗ (ред. от 03.02.2016) </t>
  </si>
  <si>
    <t>17.07.2006 не установлен</t>
  </si>
  <si>
    <t>Закон Новосибирской области от 30.04.2014 года № 431-ОЗ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субвенций на осуществление полномочий по первичному воинскому учету на территориях, где отсутствуют военные комиссариаты"(принят постановлением Законодательного Собрания Новосибирской области от 24.04.2014 N 431-ЗС</t>
  </si>
  <si>
    <t>30.04.2014 не установлен</t>
  </si>
  <si>
    <t>Федеральный Закон от 07.02.2011 г № 6-ФЗ "Об общих принципах организации и деятельности контрольно-счетных органов субъектов Российской Федерации и муниципальных образований"</t>
  </si>
  <si>
    <t>07.02.2011 не установлен</t>
  </si>
  <si>
    <t>Закон Новосибирской области от 07.10.2011 г № 111-ОЗ "Об отдельных вопросах организации и денятельности контрольно-счетных органов муниципальных образований Новосибирской области"</t>
  </si>
  <si>
    <t>07.10.2011 не установлен</t>
  </si>
  <si>
    <t>Глава</t>
  </si>
  <si>
    <t>Испонитель</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</si>
  <si>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</si>
  <si>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</si>
  <si>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</si>
  <si>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</si>
  <si>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</si>
  <si>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текущий 2019 г</t>
  </si>
  <si>
    <t>2021г</t>
  </si>
  <si>
    <t>2022г</t>
  </si>
  <si>
    <t>в т.ч. за счет целевых средств регионального бюджета</t>
  </si>
  <si>
    <t>текущий 2019г.</t>
  </si>
  <si>
    <t>очередной 2020.</t>
  </si>
  <si>
    <t>0102, 0103, 0104</t>
  </si>
  <si>
    <t xml:space="preserve"> 1102</t>
  </si>
  <si>
    <t>0111, 0309, 0501, 0502</t>
  </si>
  <si>
    <t>0503, 0603</t>
  </si>
  <si>
    <t xml:space="preserve">                                                                                                                                  на 1 мая 2019г.</t>
  </si>
  <si>
    <t>0104</t>
  </si>
  <si>
    <t>Федеральный Закон от 06.10.1999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09.03.2016)</t>
  </si>
  <si>
    <t>06.10.1999 не установлен</t>
  </si>
  <si>
    <t>Закон Новосибирской области от 27.04.2010 г № 485-ОЗ "О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 (ред. от 27.09.2016)</t>
  </si>
  <si>
    <t>27.04.2010 не установлен</t>
  </si>
  <si>
    <t>1001</t>
  </si>
  <si>
    <t>Решение 16 сессии Совета депутатов Цветниковского сельсовета Здвинского района Новосибирской области от 27.12.2006 г. № 5 "Положение о создании условий для организации досуга жителей Цветниковского сельсовета" 2.Постановление от 15.08.2008 №34 "Положение об отраслевых системах труда работников муниципальных бюджетных учреждений Цветниковского сельсовета"</t>
  </si>
  <si>
    <t>1.в целом     2. в целом</t>
  </si>
  <si>
    <t>1. 26.12.2006 Не установлен                 2.15.08.2008 не установлен</t>
  </si>
  <si>
    <t xml:space="preserve">Решение 23 сессии Совета депутатов Цветниковского сельсовета Здвинского района Новосибирской области от 28.08.2007 г. № 5 "Положение об обеспечении условий для развития на территории Цветниковского сельсовета массовой физической культуры и спорта"  </t>
  </si>
  <si>
    <t>28.08.07, Не установлен</t>
  </si>
  <si>
    <t xml:space="preserve">Решение 5 сессии Совета депутатов Цветниковского сельсовета Здвинского района Новосибирской области от 16.10.2012 г. № 2" Положение о порядке организации мероприятий по работе с детьми и молодежью"   </t>
  </si>
  <si>
    <t>16.10.2012 Не установлен</t>
  </si>
  <si>
    <t xml:space="preserve">Решение 13 сессии Совета депутатов Цветниковского сельсовета Здвинского сельсовета Новосибирской области от 14.11.2016 г. № 4 "Об утверждении правил благоустройства  и санитарного содержания территории Цветниковского сельсовета Здвинского района Новосибирской области , решение 47 сессии Совета депутатов Цветниковского сельсовета Здвинского района Новосибирской области от 20.07.2014 г. № 3 "О муниципальном дорожном фонде Цветниковского сельсовета", Постановление администрации Цветниковского сельсовета Здвинского района Новосибирской области от 29.12.2011 г. № 59-па "О нормативах денежных затрат на содержание, ремонт и капитальный ремонт автомобильных дорог общего пользования местного значения Цветниковского сельсовета и правилах их расчета   </t>
  </si>
  <si>
    <t xml:space="preserve">14.11.2016  г., 20.07.2014 г., 29.12.2011 г., не установлен </t>
  </si>
  <si>
    <t xml:space="preserve">1.Решение 13 сессии Совета депутатов Цветниковского сельсовета Здвинского района Новосибирской области от 18.08.2006 г. № 5 " Положение о порядке управления и распоряжения муниципальным имуществом, составляющим муниципальную казну МО Цветниковского сельсовета" </t>
  </si>
  <si>
    <t>18.08.2006, не установлен</t>
  </si>
  <si>
    <t>1.Постановление главы муниципального образования Цветниковского сельсовета Здвинского района Новосибирской обоасти от 05.07.2007 № 34 "Порядок финансирования мероприятий в области защиты населения и территорий Цветниковского сельсовета от чрезвычайных ситуаций"</t>
  </si>
  <si>
    <t>05.07.07Не установлен</t>
  </si>
  <si>
    <t>пункты 2.9,2.10</t>
  </si>
  <si>
    <t xml:space="preserve">Постановление администрации Цветниковского сельсовета Здвинского района Новосибирской области "О порядке деятельности специализированной службы по вопросам похоронного дела в Цветниковском сельсовете Здвинского района Новосибирской области" от 13.03.2018 г. № 26-па </t>
  </si>
  <si>
    <t>12.03.2018 г., не установлен</t>
  </si>
  <si>
    <t>решение 21 сессии  4 созыва Совета депутатов Цветниковского сельсовета Здвинского района Новосибирской области от 30.03.2012 г. № 5 "положение о порядке управления и распоряжения муниципальной собственностью, муниципального унитарного предприятия и учреждений Цветниковского сельсовета"</t>
  </si>
  <si>
    <t>30.03.205 г, не установлен</t>
  </si>
  <si>
    <t>Решение 38 сессии Совета депутатов Цветниковского сельсовета Здвинского района Новосибирской области от 25.04.2019 г. № 3 ""Об утверждении положения о ежежемесячной доплате к страховой пенсии по старости (инвалидности) лицам, осуществлявшим полномочия депутата, председателя Совета депутатов Цветниковского сельсовета Здвинского района Новосибирской области, Главы Цветниковского сельсовета Здвинского района Новосибирской области"</t>
  </si>
  <si>
    <t xml:space="preserve">25.04.2019 г., не установлен </t>
  </si>
  <si>
    <t xml:space="preserve">Решение 20- ой сессии 4 созыва Совета депутатов Цветниковского сельсовета Здвинского района Новосибирской области от 29.02.2012 г. № 2 "Положение о передаче полномочий ревизионной комиссии Совета депутатов муниципального образования Цветниковского сельсовета"; </t>
  </si>
  <si>
    <t>29.02.2012 не установлен</t>
  </si>
  <si>
    <t xml:space="preserve">Решение 33 сессии Совета депутатов Цветниковского сельсовета Здвинского района Новосибирской области от 26.04.2013 г. № 6 "Положение об административной комиссии Цветниковского сельсовета"                           </t>
  </si>
  <si>
    <t>26.04.2013, не установлен</t>
  </si>
  <si>
    <t xml:space="preserve">Постановление администрации Цветниковского сельсовета Здвинского района Новосибирской области от 09,01.2018 г. № 1-па       
Об утверждении Положения «Об организации и осуществлении первичного воинского учета граждан на территории Цветниковского сельсовета Здвинского района Новосибирской области»
 </t>
  </si>
  <si>
    <t>09.01.2018 г., не установлен</t>
  </si>
  <si>
    <t>постановление администрации Цветниковского сельсовета Здвинского района Носибирской области  от  15.05.2015 г. № 31-па "О порядке формирования муниципального задания в отношении муниципальных учреждений Цветниковского сельсовета  и финансового обеспечения выполнения муниципального задания"</t>
  </si>
  <si>
    <t xml:space="preserve">15.05.2015, не установлен </t>
  </si>
  <si>
    <t xml:space="preserve">постановление администрации Цветниковского сельсовета Здвинского района Новосибирской области от 27.12.2017 г. № 67 "Об утверждении муниципальной программы развития субъектов малого и среднего предпринимательства на территории Цветниковского сельсовета Здвинского района Новосибирской области на 2018-2020 г.г." </t>
  </si>
  <si>
    <t xml:space="preserve">27.12.2017 г. , не установлен </t>
  </si>
  <si>
    <t xml:space="preserve">Решение 18 сессии Совета депутатов Цветниковского сельсовета Здвинского района Новосибирской области пятого созыва № 4 от 17.03.2017 г.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2. "Положение об оплате труда рабочих в администрации Цветниковского сельсовета", утвержденное постановлением главы № 39 от 30.09.2008 г. , 3. Устав Цветниковского сельсовета Здвинского района Новосибирской области, утвержден решением 53 сессии Совета депутатов Цветниковского сельсовета Здвинского района Новосибирской области от 20.02.2015 г. № 2, 4. Решение 28 сессии Совета депутатов Цветниковского сельсовета Здвинского района Новосибирской области от 30.05.2018 г. № 3 "О внесении изменений в решение 18 сессии от 17.03.2017 г. № 4 "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 Решение 36 сессии от 17.01.2019 г. О внесении изменений в решение восемнадцатой сессии Совета депутатов Цветниковского сельсовета Здвинского района Новосибирской области от 17.03.2017 г. № 4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Цветниковского  сельсовета Здвинского района Новосибирской области»   </t>
  </si>
  <si>
    <t xml:space="preserve">1.в целом                    2.в целом, 3. в целом, 4. в целом, 5. в целом </t>
  </si>
  <si>
    <t xml:space="preserve">1.   17.03.2017 , не установлен       2. 30.09.2008 г не установлен, 3. 20.02.2015 г., установлен, 4. 30.05.2018 г. № 3, не установлен , 5.  17.01.2019 г., не установлен </t>
  </si>
  <si>
    <t xml:space="preserve">Решение 13 сессии Совета депутатов Цветниковского сельсовета Здвинского сельсовета Новосибирской области от 14.11.2016 г. № 4 "Об утверждении правил благоустройства  и санитарного содержания территории Цветниковского сельсовета Здвинского района Новосибирской области, Решение 34 сессии от 19.12.2018 г. № 5 "О внесении изменений в решение 13 сессии Совета депутатов Цветниковского сельсовета Здвинского района Новосибирской области от 14.11.2016 г. № 4 
«Об утверждении правил благоустройства и санитарного содержания территории Цветниковского сельсовета Здвинского района Новосибирской области» 
  </t>
  </si>
  <si>
    <t xml:space="preserve">14.11.2016  г. , не установлен, 19.12.2018 г., не установлен </t>
  </si>
  <si>
    <t>п.1 ст.14</t>
  </si>
  <si>
    <t>2023г</t>
  </si>
  <si>
    <t>31.01.2017,  не установлен</t>
  </si>
  <si>
    <t xml:space="preserve">1, 2, 3, 4, 5 в целом    </t>
  </si>
  <si>
    <t>текущий 2021 г</t>
  </si>
  <si>
    <t>очередной
2022г.</t>
  </si>
  <si>
    <t>2024г</t>
  </si>
  <si>
    <t xml:space="preserve">Решение 10 сессии Совета депутатов Рощинского  сельсовета Здвинского района Новосибирской области от 22.09.2006 г. № 8 "Положение о создании условий для организации досуга жителей Рощинского сельсовета"  2). Приказ муниципального казенного учреждения культуры «Березовский  СДК» № 11 от 01.09.2019  г. «Об утверждении положения о системе оплаты труда работников муниципального казенного учреждения культуры «Березовский СДК». 
3) Постановление администрации Рощинского  сельсовета Здвинского района Новосибирской области от 05.12.2014 г. №39-па « Об установлении стимулирующих выплат руководителю муниципального казенного учреждения культуры " Березовский сельский дом культуры" 
4) Постановление администрации Рощинского  сельсовета Здвинского района Новосибирской области от 01.08.2008 г. № 28 -в «Об утверждении положения о  порядке формирования фонда оплаты труда  муниципального казенного учреждения культуры «Березовкского  сельского дома культуры»
5)  Постановление администрации Рощинского  сельсовета Здвинского района Новосибирской области от 04.02.2019 г. № 30 а-па  «Об установлении системы оплаты труда работников, условий оплаты труда руководителей, их заместителей, главных бухгалтеров и размеров предельного уровня соотношений среднемесячной заработной платы руководителей, их заместителей, главных бухгалтеров и среднемесячной заработной платы работников муниципальных казенных учреждений Рощинского сельсовета Здвинского района Новосибирской области.»
</t>
  </si>
  <si>
    <t>1.) 22.09.2006 Не установлен                 2.) 01.09.2019  не установлен ;      3) 05.12.2014, не установлен ;   4) 01.09.2008 г., не установлен;     5) 04.02.2019 г., не установлен</t>
  </si>
  <si>
    <t xml:space="preserve">Решение  11 сессии Совета депутатов Рощинского  сельсовета Здвинского района Новосибирской области от 15.10.2006 г. № 5 "Положение об обеспечении условий для развития на территории Рощинского  сельсовета массовой физической культуры и спорта"  </t>
  </si>
  <si>
    <t>15.10.2006, Не установлен</t>
  </si>
  <si>
    <t xml:space="preserve">Решение 11 сессии Совета депутатов Рощинского  сельсовета Здвинского района Новосибирской области от 15.10.2006 г. № 4" Положение о порядке организации мероприятий по работе с детьми и молодежью"   </t>
  </si>
  <si>
    <t>15.10.2006 Не установлен</t>
  </si>
  <si>
    <t>11.05.2012, 17.06.2015, 29.01.2016  Не установлен</t>
  </si>
  <si>
    <t xml:space="preserve">Решение 18 сессии Совета депутатов Рощинского сельсовета Здвинского района Новосибирской области от 11.05.2012 г. № 3 "Об утверждении правил благоустройства  территории Рощинского сельсовета Здвинского района Новосибирской области", решение 47 сессии Совета депутатов Рощинского сельсовета Здвинского района Новосибирской области от 17.06.2015 г. № 3 "О внесении изменений в решение 18 сессии Совета депутатов Рощинского  сельсовета Здвинского района Новосибирской области от 11.05.2012 г. № 3 
«Об утверждении правил благоустройства территории Рощинского сельсовета Здвинского района Новосибирской области»  решение 5 сессии Совета депутатов Рощинского сельсовета от 29.01.2016 № 2 " О внесении  изменений в решение 18 сессии от 11.05.2012 № 3  "Об утверждении правила  благоустройства на территории Рощинского сельсовета" 
</t>
  </si>
  <si>
    <t xml:space="preserve">Решение 18 сессии Совета депутатов Рощинского  сельсовета Здвинского сельсовета Новосибирской области от 11.05.2012 г. № 3 "Об утверждении правил благоустройства  территории Рощинского сельсовета Здвинского района Новосибирской области от 17.06.2015 г. № 4 " О внесении изменений в решение 18 сессии Совета депутатов Рощинского  сельсовета Здвинского района Новосибирской области от 11.05.2012 г. № 3 
«Об утверждении правил благоустройства  территории Рощинского сельсовета Здвинского района Новосибирской области» 
 , решение 5 сессии Совета депутатов Рощинского  сельсовета Здвинского района  от 29.01.2016 ,  решение 37 сессии Совета депутатов Рощинского  сельсовета Здвинского района Новосибирской области от 11.04.2014 г. № 4 "О муниципальном дорожном фонде Рощинского сельсовета", Постановление администрации Рощинского  сельсовета Здвинского района Новосибирской области от 01.06.2011 г. № 17 "О нормативах денежных затрат на содержание, ремонт и капитальный ремонт автомобильных дорог общего пользования местного значения Рощинского сельсовета и правилах их расчета   </t>
  </si>
  <si>
    <t xml:space="preserve">11.05.2012  г., 17.06.2015 г., 29.01.2016 г., 01.06.2011 г., не установлен </t>
  </si>
  <si>
    <t xml:space="preserve">1.Решение 16 сессии Совета депутатов Рощинского  сельсовета Здвинского района Новосибирской области от 25.06.2007 г. № 5 " Положение о порядке управления и распоряжения муниципальным имуществом, составляющим муниципальную казну МО Рощинского  сельсовета" </t>
  </si>
  <si>
    <t>1.Постановление главы муниципального образования  Рощинского  сельсовета Здвинского района Новосибирской области от 15.07.2007 № 15-па "Порядок финансирования мероприятий в области защиты населения и территорий Рощинского  сельсовета от чрезвычайных ситуаций"</t>
  </si>
  <si>
    <t>15.07.2007Не установлен</t>
  </si>
  <si>
    <t xml:space="preserve">Решение 18 сессии Совета депутатов Рощинского  сельсовета Здвинского сельсовета Новосибирской области от 11.05.2012 г. № 3 "Об утверждении правил благоустройства  территории Рощинского сельсовета Здвинского района Новосибирской области, Решение 47 сессии от 17.06.2015 г. № 4 "О внесении изменений в решение 18 сессии Совета депутатов Рощиского сельсовета Здвинского района Новосибирской области от 11.05.2012 г. № 3 
«Об утверждении правил благоустройства территории Рощинского сельсовета Здвинского района Новосибирской области» 
  </t>
  </si>
  <si>
    <t xml:space="preserve">11.05.2012  г. , не установлен, 17.06.2015 г., не установлен </t>
  </si>
  <si>
    <t xml:space="preserve">Постановление администрации Рощинского  сельсовета Здвинского района Новосибирской области "О порядке деятельности специализированной службы по вопросам похоронного дела в Рощинском сельсовете Здвинского района Новосибирской области" от 01.03.2018 г. № 24 , -Об утверждении правил благоустройства территории Рощинского сельсовета Здвинского района Новосибирской области , утвержденные решением  18 сессии Совета депутатов Рощинского сельсовета Здвинского района Новосибирской области от 11.05.2012 г. № 3; «О внесении изменений в решение 18 сессии Совета депутатов Рощинского сельсовета Здвинского района Новосибирской области от 17.06.2015 г. № 4 «Об утверждении правил благоустройства  территории Рощинского сельсовета Здвинского района Новосибирской области» , утверждено решением  5 сессии пятого созыва Совета депутатов Рощинского  сельсовета Здвинского района Новосибирской области  от 29.01.2016 г. № 2;
- Об утверждении стоимости  и требований к качеству  услуг, предоставляемых согласно гарантированному перечню услуг по погребению на территории муниципального образования Цветниковского сельсовета Здвинского района Новосибирской области, утверждено постановлением администрации Цветниковского сельсовета Здвинского района Новосибирской области от 01.02.2021 г. № 4
</t>
  </si>
  <si>
    <t>11.05.2012 г., не установлен, 17.06.2016 г. не установлен; 29.01.2016 г. не установлен; 01.03.2018  г. не установлен</t>
  </si>
  <si>
    <t xml:space="preserve">Постановление администрации Рощинского  сельсовета Здвинского района Новосибирской области от 25.12.2017 г. № 44 -па  Об утверждении положения по оплате труда и материальном стимулировании военно-учетного работника, осуществляющего первичный воинский учет на 2018 год" Постановление от 09.01.2020 года № 01-а-па " Об утверждении  положения об оплате труда и муниципальном  стимулировании военно- учетного работника на территории Рощинского сельсовета " Постановление от 11.01.2021 № 01а-па " Об утверждении положения  об оплате труда  и материальном стимулировании  военно- учетного работника на территории Рощинского сельсовета "  
 </t>
  </si>
  <si>
    <t>25.12.2017, 09.01.2020 г., 11.01.2021  не установлен</t>
  </si>
  <si>
    <t xml:space="preserve">Постановление администрации  Рощинского сельсовета Здвинского района Новосибирской области от 10.10.2006 г. №15 "Положение об административной комиссии Рощинского сельсовета"                           </t>
  </si>
  <si>
    <t>10.10.2006, не установлен</t>
  </si>
  <si>
    <t xml:space="preserve">Решение 12 сессии  Совета депутатов Рощинского сельсовета Здвинского района Новосибирской области от 30.11.2014 г. № 1 "Положение о передаче полномочий ревизионной комиссии Совета депутатов муниципального образования Рощинского  сельсовета"; </t>
  </si>
  <si>
    <t>30.11.2014 не установлен</t>
  </si>
  <si>
    <t>«Положение о порядке управления и распоряжения муниципальным имуществом, составляющим муниципальную казну муниципального образования Рощинского  сельсовета решение 16 сессии от 25.06.2007 годы № 2</t>
  </si>
  <si>
    <t>постановление администрации Рощинского сельсовета Здвинского района Новосибирской области от 11.05.2021  г. № 13-па  "Об утверждении муниципальной программы развития субъектов малого и среднего предпринимательства на территории Рощинского  сельсовета Здвинского района Новосибирской области на 2021-2024 г.г.</t>
  </si>
  <si>
    <t xml:space="preserve">11.05.2021 г. , не установлен </t>
  </si>
  <si>
    <t>25.06.2007, не установлен</t>
  </si>
  <si>
    <t xml:space="preserve">15.10.2006 г., не установлен </t>
  </si>
  <si>
    <t>Положение о создании условий для организации досуга жителей Рощинского  сельсовета Здвинского района Новосибирской области, принятое решением 10 сессии Советов депутатов Рощинского  сельсовета Здвинского района Новосибирской области от 22.09.2006 г № 8.</t>
  </si>
  <si>
    <t>22.09.2006 г., не установлен</t>
  </si>
  <si>
    <t xml:space="preserve">решение 31 сессии Совета депутатов Рощинского  сельсовета Здвинского района Новоосибирской области  от 30.07.2013 г. "Об утверждении генерального плана Рощинского  сельсовета Здвинского района Новосибирской области", решение 34 сессии Совета депутатов Рощинского сельсовета Здвинского района Новосибирской области от 11.12.2013 г. № 3 "Об утверждении правил землепользования и застройки с. Березовка, д. Новощербаки  Рощинского  сельсовета Здвинского района Новосибирской области" </t>
  </si>
  <si>
    <t xml:space="preserve">30.07.2013, не установлен; 11.12.2013 г., не установлен </t>
  </si>
  <si>
    <t xml:space="preserve">решение 31 сессии Совета депутатов Рощинского сельсовета Здвинского района Новоосибирской области  от 30.07.2013 г. "Об утверждении генерального плана Рощинского сельсовета Здвинского района Новосибирской области", решение 34 сессии Совета депутатов Рощинского сельсовета Здвинского района Новосибирской области от 11.12.2013 г. № 2 "Об утверждении правил землепользования и застройки с.Березовка, д. Новощербаки Рощинского сельсовета Здвинского района Новосибирской области" </t>
  </si>
  <si>
    <t>30.07.2013 г, не установлен, 11.12.2013 г. не установлен</t>
  </si>
  <si>
    <t xml:space="preserve">решение 15 сессии Совета депутатов Рощинского  сельсовета Здвинского района Новосибирской области пятого созыва от 17.03.2017 г. "Положение об оплате труда лиц, замещающих муниципальные должности, действующих на постоянной основе и муниципальных служащих органов местного самоуправления Рощинского сельсовета Здвинского района Новосибирской области", », Решение внеочередной  сессии Совета депутатов Рощинского сельсовета Здвинского района Новосибирской области от 09.01.2019  г. № 2 «О внесении изменений в решение 15 сессии Совета депутатов Рощинского  сельсовета Здвинского района Новосибирской области от 10.03.2017 г. № 2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Рощинского  сельсовета Здвинского района Новосибирской области», решение внеочередной  сессии Совета депутатов Рощинского  сельсовета Здвинского района Новосибирской области от 23.10.2020 г. № 2 О внесении изменений в решение 15 сессии Совета депутатов Рощинского сельсовета Здвинского района Новосибирской области от 10.03.2017 г. № 2 «О  Положении об оплате труда лиц, замещающих муниципальные должности, действующих на постоянной основе и муниципальных служащих органов местного самоуправления Рощинского сельсовета Здвинского района Новосибирской области» , Постановление администрации Рощинского сельсовета Здвинского района Новосибирской области   от 21.10.2019 г. № 40-па «О повышении денежного содержания (вознаграждения) лиц, замещающих муниципальные должности, действующих на постоянной основе, размеров должностных окладов по должностям муниципальной службы администрации Рощинского сельсовета Здвинского района Новосибирской области», постановление администрации Рощинского сельсовета Здвинского района Новосибирской области от 09.10.2020 г. № 33-па «О повышении оплаты труда работников администрации Рощинского сельсовета Здвинского района Новосибирской области, не замещающих должности муниципальной службы и исполняющих обязанности  по техническому и хозяйственному обеспечению деятельности  администрации Рощинского сельсовета Здвинского района Новосибирской области», постановление администрации Рощинского  сельсовета Здвинского района Новосибирской области от 09.10.2020 г. № 34 –па «О  внесении изменений в постановление администрации Рощинского сельсовета от 21.02.2013 № 10 " Об утверждении Положения  об оплате труда по общеотраслевым должностям служащих и рабочих   администрации Рощинского сельсовета Здвинского района Новосибирской области», </t>
  </si>
  <si>
    <t>10.03.2017, 09.01.2019 г. , 23.10.2020 г., 21.10.2019, 09.10.2020, 09.10.2020  не установлен</t>
  </si>
  <si>
    <t>Решение 28 сессии Совета депутатов Рощинского сельсовета Здвинского района Новосибирской области от 21.12.2018 г. № 3 ""Об утверждении положения о ежежемесячной доплате к страховой пенсии по старости (инвалидности) лицам, осуществлявшим полномочия депутата, председателя Совета депутатов  Рощинского  сельсовета Здвинского района Новосибирской области, Главы Рощинского сельсовета Здвинского района Новосибирской области"</t>
  </si>
  <si>
    <t xml:space="preserve">21.12.2018 г., не установлен ; </t>
  </si>
  <si>
    <t xml:space="preserve"> - «Положение о порядке управления и распоряжения муниципальным имуществом, составляющим муниципальную казну муниципального образования Рощинского сельсовета решение 16 сессии от 25.06.2007 годы № 2.
Положение о порядке управления и распоряжения муниципальной собственностью, муниципальными унитарными предприятиями и учреждениями Рощинского  сельсовета Здвинского района, утвержденное решением внеочередная  сессии Совета депутатов  Рощинского сельсовета Здвинского района Новосибирской области от 19.04.2007 г. № 2;
- положения о порядке перечисления в бюджет Рощинского  сельсовета Здвинского района
Новосибирской области части прибыли муниципальных унитарных предприятий, остающейся после уплаты налогов и иных обязательных платежей, утвержденное 34 сессией Совета депутатов Рощинского сельсовета Здвинского района Новосибирской области от 13.03.2020 г. № 4
- « О внесении изменений в решение  внеочередной сессии Совета депутатов Рощинского сельсовета Здвинского района Новосибирской области № 1 от 13.06.2013 г. «Об утверждении Программы комплексного развития систем коммунальной инфраструктуры  Рощинского   сельсовета Здвинского  района Новосибирской области на 2013-2020 годы», утверждено 31 сессией Совета депутатов Рощинского сельсовета Здвинского района Новосибирской области от 25.06.2019  г. № 4
</t>
  </si>
  <si>
    <t>25.06.2007, не установлен, 19.04.2007 г. Не установлен, 13.03.2020 г., не установлен, 25.06.2019 г.. Не установлен</t>
  </si>
  <si>
    <t>постановление администрации Рощинского  сельсовета Здвинского района Носибирской области  от  12.05.2015 г. № 24-па "О порядке формирования муниципального задания в отношении муниципальных учреждений Рощинского  сельсовета  и финансового обеспечения выполнения муниципального задания"</t>
  </si>
  <si>
    <t xml:space="preserve">12.05.2015, не установлен </t>
  </si>
  <si>
    <t>отчетный
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</si>
</sst>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charset val="204"/>
      <scheme val="minor"/>
    </font>
    <font>
      <sz val="8"/>
      <name val="Times New Roman"/>
      <family val="1"/>
      <charset val="204"/>
    </font>
    <font>
      <sz val="11"/>
      <color theme="1"/>
      <name val="Times New Roman Cyr"/>
      <family val="1"/>
      <charset val="204"/>
    </font>
    <font>
      <sz val="9"/>
      <color theme="1"/>
      <name val="Times New Roman Cyr"/>
      <family val="1"/>
      <charset val="204"/>
    </font>
    <font>
      <b/>
      <sz val="11"/>
      <color theme="1"/>
      <name val="Times New Roman Cyr"/>
      <family val="1"/>
      <charset val="204"/>
    </font>
    <font>
      <b/>
      <sz val="9"/>
      <color theme="1"/>
      <name val="Times New Roman Cyr"/>
      <family val="1"/>
      <charset val="204"/>
    </font>
    <font>
      <sz val="10"/>
      <name val="Times New Roman"/>
      <family val="1"/>
      <charset val="204"/>
    </font>
    <font>
      <sz val="10"/>
      <name val="Times New Roman Cyr"/>
      <family val="1"/>
      <charset val="204"/>
    </font>
    <font>
      <sz val="10"/>
      <name val="Arial"/>
      <family val="2"/>
      <charset val="204"/>
    </font>
    <font>
      <sz val="48"/>
      <color theme="1"/>
      <name val="Times New Roman Cyr"/>
      <family val="1"/>
      <charset val="204"/>
    </font>
    <font>
      <sz val="11"/>
      <color theme="1"/>
      <name val="Times New Roman"/>
      <family val="1"/>
      <charset val="204"/>
    </font>
    <font>
      <sz val="10"/>
      <color theme="1"/>
      <name val="Arial"/>
      <family val="2"/>
      <charset val="204"/>
    </font>
    <font>
      <sz val="10"/>
      <color indexed="8"/>
      <name val="Arial"/>
      <family val="2"/>
      <charset val="204"/>
    </font>
    <font>
      <sz val="12"/>
      <color theme="1"/>
      <name val="Times New Roman"/>
      <family val="1"/>
      <charset val="204"/>
    </font>
    <font>
      <sz val="12"/>
      <color rgb="FF0000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D9F6FD"/>
        <bgColor indexed="64"/>
      </patternFill>
    </fill>
    <fill>
      <patternFill patternType="solid">
        <fgColor rgb="FF00B0F0"/>
        <bgColor indexed="64"/>
      </patternFill>
    </fill>
    <fill>
      <patternFill patternType="solid">
        <fgColor rgb="FFFFFFCC"/>
        <bgColor indexed="64"/>
      </patternFill>
    </fill>
    <fill>
      <patternFill patternType="solid">
        <fgColor rgb="FFFFDED7"/>
        <bgColor indexed="64"/>
      </patternFill>
    </fill>
    <fill>
      <patternFill patternType="solid">
        <fgColor theme="2"/>
        <bgColor indexed="64"/>
      </patternFill>
    </fill>
    <fill>
      <patternFill patternType="solid">
        <fgColor rgb="FFCCFFFF"/>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178">
    <xf numFmtId="0" fontId="0" fillId="0" borderId="0" xfId="0"/>
    <xf numFmtId="0" fontId="2" fillId="0" borderId="0" xfId="0" applyFont="1" applyProtection="1">
      <protection locked="0"/>
    </xf>
    <xf numFmtId="0" fontId="5" fillId="0" borderId="0" xfId="0" applyFont="1" applyAlignment="1" applyProtection="1">
      <protection locked="0"/>
    </xf>
    <xf numFmtId="0" fontId="3" fillId="0" borderId="0" xfId="0" applyFont="1" applyProtection="1">
      <protection locked="0"/>
    </xf>
    <xf numFmtId="0" fontId="2" fillId="0" borderId="0" xfId="0" applyFont="1" applyBorder="1" applyProtection="1">
      <protection locked="0"/>
    </xf>
    <xf numFmtId="0" fontId="2" fillId="0" borderId="0" xfId="0" applyFont="1" applyAlignment="1" applyProtection="1">
      <alignment horizontal="center" vertical="center"/>
      <protection locked="0"/>
    </xf>
    <xf numFmtId="49" fontId="1" fillId="2" borderId="15" xfId="0" applyNumberFormat="1" applyFont="1" applyFill="1" applyBorder="1" applyAlignment="1" applyProtection="1">
      <alignment horizontal="center" vertical="center"/>
      <protection locked="0"/>
    </xf>
    <xf numFmtId="0" fontId="1" fillId="0" borderId="15" xfId="0" applyFont="1" applyFill="1" applyBorder="1" applyAlignment="1" applyProtection="1">
      <alignment horizontal="center" vertical="center"/>
      <protection locked="0"/>
    </xf>
    <xf numFmtId="0" fontId="1" fillId="0" borderId="13" xfId="0" applyFont="1" applyFill="1" applyBorder="1" applyAlignment="1" applyProtection="1">
      <alignment horizontal="center" vertical="center"/>
      <protection locked="0"/>
    </xf>
    <xf numFmtId="0" fontId="2" fillId="0" borderId="0" xfId="0" applyFont="1" applyBorder="1" applyAlignment="1" applyProtection="1">
      <alignment horizontal="center" vertical="center"/>
      <protection locked="0"/>
    </xf>
    <xf numFmtId="0" fontId="2" fillId="0" borderId="0" xfId="0" applyFont="1" applyAlignment="1" applyProtection="1">
      <alignment wrapText="1"/>
      <protection locked="0"/>
    </xf>
    <xf numFmtId="0" fontId="1" fillId="0" borderId="13" xfId="0" applyFont="1" applyFill="1" applyBorder="1" applyAlignment="1" applyProtection="1">
      <alignment horizontal="center" vertical="center" wrapText="1"/>
      <protection locked="0"/>
    </xf>
    <xf numFmtId="49" fontId="1" fillId="2" borderId="13" xfId="0" applyNumberFormat="1" applyFont="1" applyFill="1" applyBorder="1" applyAlignment="1" applyProtection="1">
      <alignment horizontal="center" vertical="center"/>
      <protection locked="0"/>
    </xf>
    <xf numFmtId="0" fontId="8" fillId="0" borderId="15" xfId="1" applyBorder="1" applyAlignment="1" applyProtection="1">
      <alignment wrapText="1"/>
      <protection locked="0"/>
    </xf>
    <xf numFmtId="0" fontId="8" fillId="0" borderId="15" xfId="1" applyBorder="1" applyAlignment="1" applyProtection="1">
      <alignment vertical="top" wrapText="1"/>
      <protection locked="0"/>
    </xf>
    <xf numFmtId="0" fontId="2" fillId="0" borderId="15" xfId="0" applyFont="1" applyBorder="1" applyAlignment="1" applyProtection="1">
      <alignment wrapText="1"/>
      <protection locked="0"/>
    </xf>
    <xf numFmtId="0" fontId="8" fillId="0" borderId="15" xfId="1" applyFont="1" applyBorder="1" applyAlignment="1" applyProtection="1">
      <alignment wrapText="1"/>
      <protection locked="0"/>
    </xf>
    <xf numFmtId="0" fontId="2" fillId="0" borderId="15" xfId="0" applyFont="1" applyBorder="1" applyProtection="1">
      <protection locked="0"/>
    </xf>
    <xf numFmtId="0" fontId="11" fillId="0" borderId="15" xfId="0" applyFont="1" applyBorder="1" applyAlignment="1" applyProtection="1">
      <alignment wrapText="1"/>
      <protection locked="0"/>
    </xf>
    <xf numFmtId="0" fontId="2" fillId="0" borderId="15" xfId="0" applyFont="1" applyBorder="1" applyAlignment="1" applyProtection="1">
      <alignment vertical="top"/>
      <protection locked="0"/>
    </xf>
    <xf numFmtId="0" fontId="2" fillId="0" borderId="15" xfId="0" applyFont="1" applyBorder="1" applyAlignment="1" applyProtection="1">
      <alignment vertical="top" wrapText="1"/>
      <protection locked="0"/>
    </xf>
    <xf numFmtId="0" fontId="8" fillId="0" borderId="15" xfId="1" applyFont="1" applyBorder="1" applyAlignment="1" applyProtection="1">
      <alignment vertical="top" wrapText="1"/>
      <protection locked="0"/>
    </xf>
    <xf numFmtId="0" fontId="8" fillId="0" borderId="15" xfId="1" applyFill="1" applyBorder="1" applyAlignment="1" applyProtection="1">
      <alignment wrapText="1"/>
      <protection locked="0"/>
    </xf>
    <xf numFmtId="0" fontId="8" fillId="0" borderId="15" xfId="1" applyFill="1" applyBorder="1" applyAlignment="1" applyProtection="1">
      <alignment vertical="top" wrapText="1"/>
      <protection locked="0"/>
    </xf>
    <xf numFmtId="0" fontId="2" fillId="6" borderId="15" xfId="0" applyFont="1" applyFill="1" applyBorder="1" applyProtection="1">
      <protection locked="0"/>
    </xf>
    <xf numFmtId="0" fontId="10" fillId="6" borderId="13" xfId="0" applyFont="1" applyFill="1" applyBorder="1" applyAlignment="1" applyProtection="1">
      <alignment wrapText="1"/>
      <protection locked="0"/>
    </xf>
    <xf numFmtId="0" fontId="10" fillId="6" borderId="15" xfId="0" applyFont="1" applyFill="1" applyBorder="1" applyProtection="1">
      <protection locked="0"/>
    </xf>
    <xf numFmtId="49" fontId="10" fillId="6" borderId="15" xfId="0" applyNumberFormat="1" applyFont="1" applyFill="1" applyBorder="1" applyAlignment="1" applyProtection="1">
      <alignment horizontal="center" vertical="center" wrapText="1"/>
      <protection locked="0"/>
    </xf>
    <xf numFmtId="0" fontId="2" fillId="6" borderId="15" xfId="0" applyFont="1" applyFill="1" applyBorder="1" applyAlignment="1" applyProtection="1">
      <alignment wrapText="1"/>
      <protection locked="0"/>
    </xf>
    <xf numFmtId="0" fontId="2" fillId="3" borderId="15" xfId="0" applyFont="1" applyFill="1" applyBorder="1" applyProtection="1">
      <protection locked="0"/>
    </xf>
    <xf numFmtId="0" fontId="10" fillId="3" borderId="13" xfId="0" applyFont="1" applyFill="1" applyBorder="1" applyAlignment="1" applyProtection="1">
      <alignment wrapText="1"/>
      <protection locked="0"/>
    </xf>
    <xf numFmtId="0" fontId="10" fillId="3" borderId="15" xfId="0" applyFont="1" applyFill="1" applyBorder="1" applyProtection="1">
      <protection locked="0"/>
    </xf>
    <xf numFmtId="49" fontId="10" fillId="3" borderId="15" xfId="0" applyNumberFormat="1" applyFont="1" applyFill="1" applyBorder="1" applyAlignment="1" applyProtection="1">
      <alignment horizontal="center" vertical="center" wrapText="1"/>
      <protection locked="0"/>
    </xf>
    <xf numFmtId="0" fontId="2" fillId="3" borderId="15" xfId="0" applyFont="1" applyFill="1" applyBorder="1" applyAlignment="1" applyProtection="1">
      <alignment wrapText="1"/>
      <protection locked="0"/>
    </xf>
    <xf numFmtId="0" fontId="2" fillId="5" borderId="15" xfId="0" applyFont="1" applyFill="1" applyBorder="1" applyProtection="1">
      <protection locked="0"/>
    </xf>
    <xf numFmtId="0" fontId="10" fillId="5" borderId="13" xfId="0" applyFont="1" applyFill="1" applyBorder="1" applyAlignment="1" applyProtection="1">
      <alignment wrapText="1"/>
      <protection locked="0"/>
    </xf>
    <xf numFmtId="0" fontId="10" fillId="5" borderId="15" xfId="0" applyFont="1" applyFill="1" applyBorder="1" applyProtection="1">
      <protection locked="0"/>
    </xf>
    <xf numFmtId="49" fontId="10" fillId="5" borderId="15" xfId="0" applyNumberFormat="1" applyFont="1" applyFill="1" applyBorder="1" applyAlignment="1" applyProtection="1">
      <alignment horizontal="center" vertical="center" wrapText="1"/>
      <protection locked="0"/>
    </xf>
    <xf numFmtId="0" fontId="2" fillId="5" borderId="15" xfId="0" applyFont="1" applyFill="1" applyBorder="1" applyAlignment="1" applyProtection="1">
      <alignment wrapText="1"/>
      <protection locked="0"/>
    </xf>
    <xf numFmtId="0" fontId="10" fillId="0" borderId="13" xfId="0" applyFont="1" applyBorder="1" applyAlignment="1" applyProtection="1">
      <alignment wrapText="1"/>
      <protection locked="0"/>
    </xf>
    <xf numFmtId="0" fontId="10" fillId="0" borderId="15" xfId="0" applyFont="1" applyBorder="1" applyProtection="1">
      <protection locked="0"/>
    </xf>
    <xf numFmtId="49" fontId="10" fillId="0" borderId="15" xfId="0" applyNumberFormat="1" applyFont="1" applyBorder="1" applyAlignment="1" applyProtection="1">
      <alignment horizontal="center" vertical="center" wrapText="1"/>
      <protection locked="0"/>
    </xf>
    <xf numFmtId="0" fontId="6" fillId="0" borderId="15" xfId="1" applyNumberFormat="1" applyFont="1" applyFill="1" applyBorder="1" applyAlignment="1" applyProtection="1">
      <alignment horizontal="left" vertical="top" wrapText="1"/>
      <protection locked="0"/>
    </xf>
    <xf numFmtId="0" fontId="6" fillId="0" borderId="14" xfId="1" applyNumberFormat="1" applyFont="1" applyFill="1" applyBorder="1" applyAlignment="1" applyProtection="1">
      <alignment horizontal="left" vertical="top" wrapText="1"/>
      <protection locked="0"/>
    </xf>
    <xf numFmtId="164" fontId="6" fillId="0" borderId="14" xfId="1" applyNumberFormat="1" applyFont="1" applyFill="1" applyBorder="1" applyAlignment="1" applyProtection="1">
      <alignment horizontal="center" vertical="top" wrapText="1"/>
      <protection locked="0"/>
    </xf>
    <xf numFmtId="164" fontId="6" fillId="0" borderId="15" xfId="1" applyNumberFormat="1" applyFont="1" applyFill="1" applyBorder="1" applyAlignment="1" applyProtection="1">
      <alignment horizontal="center" vertical="top" wrapText="1"/>
      <protection locked="0"/>
    </xf>
    <xf numFmtId="49" fontId="10" fillId="0" borderId="15" xfId="0" applyNumberFormat="1" applyFont="1" applyFill="1" applyBorder="1" applyAlignment="1" applyProtection="1">
      <alignment horizontal="center" vertical="center" wrapText="1"/>
      <protection locked="0"/>
    </xf>
    <xf numFmtId="0" fontId="10" fillId="0" borderId="13" xfId="0" applyFont="1" applyFill="1" applyBorder="1" applyAlignment="1" applyProtection="1">
      <alignment wrapText="1"/>
      <protection locked="0"/>
    </xf>
    <xf numFmtId="0" fontId="10" fillId="0" borderId="15" xfId="0" applyFont="1" applyFill="1" applyBorder="1" applyProtection="1">
      <protection locked="0"/>
    </xf>
    <xf numFmtId="0" fontId="6" fillId="0" borderId="15" xfId="0" applyFont="1" applyFill="1" applyBorder="1" applyAlignment="1" applyProtection="1">
      <alignment horizontal="left" vertical="center" wrapText="1"/>
      <protection locked="0"/>
    </xf>
    <xf numFmtId="0" fontId="2" fillId="0" borderId="15" xfId="0" applyFont="1" applyFill="1" applyBorder="1" applyProtection="1">
      <protection locked="0"/>
    </xf>
    <xf numFmtId="0" fontId="10" fillId="0" borderId="15" xfId="0" applyFont="1" applyFill="1" applyBorder="1" applyAlignment="1" applyProtection="1">
      <alignment vertical="center" wrapText="1"/>
      <protection locked="0"/>
    </xf>
    <xf numFmtId="0" fontId="2" fillId="0" borderId="15" xfId="0" applyFont="1" applyFill="1" applyBorder="1" applyAlignment="1" applyProtection="1">
      <alignment wrapText="1"/>
      <protection locked="0"/>
    </xf>
    <xf numFmtId="0" fontId="2" fillId="7" borderId="15" xfId="0" applyFont="1" applyFill="1" applyBorder="1" applyAlignment="1" applyProtection="1">
      <alignment wrapText="1"/>
      <protection locked="0"/>
    </xf>
    <xf numFmtId="0" fontId="8" fillId="0" borderId="15" xfId="1" applyFont="1" applyFill="1" applyBorder="1" applyAlignment="1" applyProtection="1">
      <alignment wrapText="1"/>
      <protection locked="0"/>
    </xf>
    <xf numFmtId="0" fontId="2" fillId="0" borderId="0" xfId="0" applyFont="1" applyFill="1" applyProtection="1">
      <protection locked="0"/>
    </xf>
    <xf numFmtId="2" fontId="2" fillId="6" borderId="15" xfId="0" applyNumberFormat="1" applyFont="1" applyFill="1" applyBorder="1" applyProtection="1"/>
    <xf numFmtId="2" fontId="2" fillId="3" borderId="15" xfId="0" applyNumberFormat="1" applyFont="1" applyFill="1" applyBorder="1" applyProtection="1"/>
    <xf numFmtId="2" fontId="2" fillId="5" borderId="15" xfId="0" applyNumberFormat="1" applyFont="1" applyFill="1" applyBorder="1" applyProtection="1"/>
    <xf numFmtId="2" fontId="2" fillId="0" borderId="15" xfId="0" applyNumberFormat="1" applyFont="1" applyBorder="1" applyProtection="1">
      <protection locked="0"/>
    </xf>
    <xf numFmtId="2" fontId="2" fillId="0" borderId="15" xfId="0" applyNumberFormat="1" applyFont="1" applyBorder="1" applyProtection="1"/>
    <xf numFmtId="2" fontId="2" fillId="7" borderId="15" xfId="0" applyNumberFormat="1" applyFont="1" applyFill="1" applyBorder="1" applyProtection="1">
      <protection locked="0"/>
    </xf>
    <xf numFmtId="2" fontId="2" fillId="7" borderId="15" xfId="0" applyNumberFormat="1" applyFont="1" applyFill="1" applyBorder="1" applyProtection="1"/>
    <xf numFmtId="2" fontId="2" fillId="0" borderId="15" xfId="0" applyNumberFormat="1" applyFont="1" applyFill="1" applyBorder="1" applyProtection="1">
      <protection locked="0"/>
    </xf>
    <xf numFmtId="2" fontId="2" fillId="0" borderId="15" xfId="0" applyNumberFormat="1" applyFont="1" applyFill="1" applyBorder="1" applyProtection="1"/>
    <xf numFmtId="2" fontId="2" fillId="3" borderId="15" xfId="0" applyNumberFormat="1" applyFont="1" applyFill="1" applyBorder="1" applyAlignment="1" applyProtection="1">
      <alignment horizontal="center"/>
    </xf>
    <xf numFmtId="2" fontId="10" fillId="5" borderId="15" xfId="0" applyNumberFormat="1" applyFont="1" applyFill="1" applyBorder="1" applyAlignment="1" applyProtection="1">
      <alignment horizontal="center" vertical="center" wrapText="1"/>
    </xf>
    <xf numFmtId="2" fontId="2" fillId="5" borderId="15" xfId="0" applyNumberFormat="1" applyFont="1" applyFill="1" applyBorder="1" applyProtection="1">
      <protection locked="0"/>
    </xf>
    <xf numFmtId="2" fontId="2" fillId="3" borderId="15" xfId="0" applyNumberFormat="1" applyFont="1" applyFill="1" applyBorder="1" applyProtection="1">
      <protection locked="0"/>
    </xf>
    <xf numFmtId="0" fontId="12" fillId="8" borderId="15" xfId="0" applyNumberFormat="1" applyFont="1" applyFill="1" applyBorder="1" applyAlignment="1" applyProtection="1">
      <alignment horizontal="right" vertical="center" wrapText="1" shrinkToFit="1"/>
      <protection locked="0"/>
    </xf>
    <xf numFmtId="0" fontId="8" fillId="8" borderId="15" xfId="1" applyFill="1" applyBorder="1" applyAlignment="1" applyProtection="1">
      <alignment wrapText="1"/>
      <protection locked="0"/>
    </xf>
    <xf numFmtId="14" fontId="12" fillId="8" borderId="15" xfId="0" applyNumberFormat="1" applyFont="1" applyFill="1" applyBorder="1" applyAlignment="1" applyProtection="1">
      <alignment horizontal="right" vertical="center" wrapText="1" shrinkToFit="1"/>
      <protection locked="0"/>
    </xf>
    <xf numFmtId="0" fontId="8" fillId="8" borderId="15" xfId="1" applyNumberFormat="1" applyFont="1" applyFill="1" applyBorder="1" applyAlignment="1" applyProtection="1">
      <alignment vertical="top" wrapText="1"/>
      <protection locked="0" hidden="1"/>
    </xf>
    <xf numFmtId="0" fontId="8" fillId="8" borderId="15" xfId="0" applyNumberFormat="1" applyFont="1" applyFill="1" applyBorder="1" applyAlignment="1" applyProtection="1">
      <alignment horizontal="right" vertical="center" wrapText="1" shrinkToFit="1"/>
      <protection locked="0"/>
    </xf>
    <xf numFmtId="14" fontId="2" fillId="0" borderId="15" xfId="0" applyNumberFormat="1" applyFont="1" applyBorder="1" applyProtection="1">
      <protection locked="0"/>
    </xf>
    <xf numFmtId="2" fontId="2" fillId="0" borderId="0" xfId="0" applyNumberFormat="1" applyFont="1" applyProtection="1">
      <protection locked="0"/>
    </xf>
    <xf numFmtId="14" fontId="8" fillId="8" borderId="15" xfId="1" applyNumberFormat="1" applyFont="1" applyFill="1" applyBorder="1" applyAlignment="1" applyProtection="1">
      <alignment vertical="top" wrapText="1"/>
      <protection locked="0" hidden="1"/>
    </xf>
    <xf numFmtId="49" fontId="7" fillId="0" borderId="15"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center" vertical="center" wrapText="1"/>
      <protection locked="0"/>
    </xf>
    <xf numFmtId="49" fontId="7" fillId="0" borderId="6" xfId="0" applyNumberFormat="1" applyFont="1" applyFill="1" applyBorder="1" applyAlignment="1" applyProtection="1">
      <alignment horizontal="center" vertical="center" wrapText="1"/>
      <protection locked="0"/>
    </xf>
    <xf numFmtId="49" fontId="7" fillId="0" borderId="7" xfId="0" applyNumberFormat="1" applyFont="1" applyFill="1" applyBorder="1" applyAlignment="1" applyProtection="1">
      <alignment horizontal="center" vertical="center" wrapText="1"/>
      <protection locked="0"/>
    </xf>
    <xf numFmtId="0" fontId="6" fillId="0" borderId="4" xfId="1" applyNumberFormat="1" applyFont="1" applyFill="1" applyBorder="1" applyAlignment="1" applyProtection="1">
      <alignment horizontal="center" vertical="center" wrapText="1"/>
      <protection locked="0"/>
    </xf>
    <xf numFmtId="0" fontId="6" fillId="0" borderId="8" xfId="1" applyNumberFormat="1" applyFont="1" applyFill="1" applyBorder="1" applyAlignment="1" applyProtection="1">
      <alignment horizontal="center" vertical="center" wrapText="1"/>
      <protection locked="0"/>
    </xf>
    <xf numFmtId="0" fontId="6" fillId="0" borderId="4" xfId="1" applyNumberFormat="1" applyFont="1" applyFill="1" applyBorder="1" applyAlignment="1" applyProtection="1">
      <alignment horizontal="center" vertical="center"/>
      <protection locked="0"/>
    </xf>
    <xf numFmtId="0" fontId="6" fillId="0" borderId="15" xfId="1" applyNumberFormat="1" applyFont="1" applyFill="1" applyBorder="1" applyAlignment="1" applyProtection="1">
      <alignment horizontal="center" vertical="center" wrapText="1"/>
      <protection locked="0"/>
    </xf>
    <xf numFmtId="49" fontId="7" fillId="0" borderId="8" xfId="0" applyNumberFormat="1" applyFont="1" applyFill="1" applyBorder="1" applyAlignment="1" applyProtection="1">
      <alignment horizontal="center" vertical="center" wrapText="1"/>
      <protection locked="0"/>
    </xf>
    <xf numFmtId="49" fontId="7" fillId="0" borderId="11" xfId="0" applyNumberFormat="1" applyFont="1" applyFill="1" applyBorder="1" applyAlignment="1" applyProtection="1">
      <alignment horizontal="center" vertical="center" wrapText="1"/>
      <protection locked="0"/>
    </xf>
    <xf numFmtId="49" fontId="7" fillId="0" borderId="12" xfId="0" applyNumberFormat="1" applyFont="1" applyFill="1" applyBorder="1" applyAlignment="1" applyProtection="1">
      <alignment horizontal="center" vertical="center" wrapText="1"/>
      <protection locked="0"/>
    </xf>
    <xf numFmtId="49" fontId="7" fillId="0" borderId="13" xfId="0" applyNumberFormat="1" applyFont="1" applyFill="1" applyBorder="1" applyAlignment="1" applyProtection="1">
      <alignment horizontal="center" vertical="center" wrapText="1"/>
      <protection locked="0"/>
    </xf>
    <xf numFmtId="49" fontId="7" fillId="0" borderId="9"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center" vertical="center" wrapText="1"/>
      <protection locked="0"/>
    </xf>
    <xf numFmtId="49" fontId="7" fillId="0" borderId="10" xfId="0" applyNumberFormat="1" applyFont="1" applyFill="1" applyBorder="1" applyAlignment="1" applyProtection="1">
      <alignment horizontal="center" vertical="center" wrapText="1"/>
      <protection locked="0"/>
    </xf>
    <xf numFmtId="49" fontId="6" fillId="2" borderId="4" xfId="0" applyNumberFormat="1" applyFont="1" applyFill="1"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49" fontId="6" fillId="0" borderId="11" xfId="0" applyNumberFormat="1" applyFont="1" applyFill="1" applyBorder="1" applyAlignment="1" applyProtection="1">
      <alignment horizontal="center" vertical="center" wrapText="1"/>
      <protection locked="0"/>
    </xf>
    <xf numFmtId="49" fontId="6" fillId="0" borderId="12" xfId="0" applyNumberFormat="1" applyFont="1" applyFill="1" applyBorder="1" applyAlignment="1" applyProtection="1">
      <alignment horizontal="center" vertical="center" wrapText="1"/>
      <protection locked="0"/>
    </xf>
    <xf numFmtId="49" fontId="6" fillId="0" borderId="13" xfId="0" applyNumberFormat="1" applyFont="1" applyFill="1" applyBorder="1" applyAlignment="1" applyProtection="1">
      <alignment horizontal="center" vertical="center" wrapText="1"/>
      <protection locked="0"/>
    </xf>
    <xf numFmtId="49" fontId="6" fillId="0" borderId="15"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0" borderId="9"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49" fontId="6" fillId="0" borderId="11" xfId="0" applyNumberFormat="1" applyFont="1" applyFill="1" applyBorder="1" applyAlignment="1" applyProtection="1">
      <alignment horizontal="center" vertical="center"/>
      <protection locked="0"/>
    </xf>
    <xf numFmtId="49" fontId="6" fillId="0" borderId="12" xfId="0" applyNumberFormat="1" applyFont="1" applyFill="1" applyBorder="1" applyAlignment="1" applyProtection="1">
      <alignment horizontal="center" vertical="center"/>
      <protection locked="0"/>
    </xf>
    <xf numFmtId="49" fontId="6" fillId="0" borderId="13" xfId="0" applyNumberFormat="1" applyFont="1" applyFill="1" applyBorder="1" applyAlignment="1" applyProtection="1">
      <alignment horizontal="center" vertical="center"/>
      <protection locked="0"/>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49" fontId="6" fillId="2" borderId="8" xfId="0" applyNumberFormat="1" applyFont="1" applyFill="1" applyBorder="1" applyAlignment="1" applyProtection="1">
      <alignment horizontal="center" vertical="center" wrapText="1"/>
      <protection locked="0"/>
    </xf>
    <xf numFmtId="49" fontId="6" fillId="2" borderId="14" xfId="0" applyNumberFormat="1" applyFont="1" applyFill="1" applyBorder="1" applyAlignment="1" applyProtection="1">
      <alignment horizontal="center" vertical="center" wrapText="1"/>
      <protection locked="0"/>
    </xf>
    <xf numFmtId="49" fontId="6" fillId="0" borderId="6"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0" fontId="4" fillId="0" borderId="0" xfId="0" applyFont="1" applyAlignment="1" applyProtection="1">
      <alignment horizontal="center" wrapText="1"/>
      <protection locked="0"/>
    </xf>
    <xf numFmtId="49" fontId="6" fillId="0" borderId="4" xfId="0" applyNumberFormat="1" applyFont="1" applyFill="1" applyBorder="1" applyAlignment="1" applyProtection="1">
      <alignment horizontal="center" vertical="center" wrapText="1"/>
      <protection locked="0"/>
    </xf>
    <xf numFmtId="49" fontId="6" fillId="0" borderId="8" xfId="0" applyNumberFormat="1" applyFont="1" applyFill="1" applyBorder="1" applyAlignment="1" applyProtection="1">
      <alignment horizontal="center" vertical="center" wrapText="1"/>
      <protection locked="0"/>
    </xf>
    <xf numFmtId="0" fontId="14" fillId="0" borderId="0" xfId="0" applyFont="1" applyAlignment="1">
      <alignment wrapText="1"/>
    </xf>
    <xf numFmtId="0" fontId="2" fillId="0" borderId="15" xfId="0" applyNumberFormat="1" applyFont="1" applyBorder="1" applyAlignment="1" applyProtection="1">
      <alignment wrapText="1"/>
      <protection locked="0"/>
    </xf>
    <xf numFmtId="14" fontId="2" fillId="0" borderId="15" xfId="0" applyNumberFormat="1" applyFont="1" applyBorder="1" applyAlignment="1" applyProtection="1">
      <alignment wrapText="1"/>
      <protection locked="0"/>
    </xf>
    <xf numFmtId="0" fontId="1" fillId="0" borderId="15" xfId="0" applyFont="1" applyFill="1" applyBorder="1" applyAlignment="1" applyProtection="1">
      <alignment horizontal="center" vertical="center" wrapText="1"/>
      <protection locked="0"/>
    </xf>
    <xf numFmtId="0" fontId="14" fillId="0" borderId="0" xfId="0" applyFont="1" applyAlignment="1">
      <alignment horizontal="justify" wrapText="1"/>
    </xf>
    <xf numFmtId="14" fontId="2" fillId="0" borderId="15" xfId="0" applyNumberFormat="1" applyFont="1" applyBorder="1" applyAlignment="1" applyProtection="1">
      <alignment vertical="top" wrapText="1"/>
      <protection locked="0"/>
    </xf>
    <xf numFmtId="0" fontId="13" fillId="0" borderId="0" xfId="0" applyFont="1" applyAlignment="1">
      <alignment wrapText="1"/>
    </xf>
    <xf numFmtId="0" fontId="9" fillId="4" borderId="0" xfId="0" applyFont="1" applyFill="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9" fillId="4" borderId="0" xfId="0" applyFont="1" applyFill="1" applyAlignment="1" applyProtection="1">
      <alignment horizontal="center" vertical="center" wrapText="1"/>
      <protection locked="0"/>
    </xf>
    <xf numFmtId="49" fontId="7" fillId="0" borderId="4" xfId="0" applyNumberFormat="1" applyFont="1" applyFill="1" applyBorder="1" applyAlignment="1" applyProtection="1">
      <alignment horizontal="center" vertical="center" wrapText="1"/>
      <protection locked="0"/>
    </xf>
    <xf numFmtId="49" fontId="7" fillId="0" borderId="8" xfId="0" applyNumberFormat="1" applyFont="1" applyFill="1" applyBorder="1" applyAlignment="1" applyProtection="1">
      <alignment horizontal="center" vertical="center" wrapText="1"/>
      <protection locked="0"/>
    </xf>
    <xf numFmtId="49" fontId="7" fillId="0" borderId="14" xfId="0" applyNumberFormat="1" applyFont="1" applyFill="1" applyBorder="1" applyAlignment="1" applyProtection="1">
      <alignment horizontal="center" vertical="center" wrapText="1"/>
      <protection locked="0"/>
    </xf>
    <xf numFmtId="0" fontId="6" fillId="0" borderId="4" xfId="1" applyNumberFormat="1" applyFont="1" applyFill="1" applyBorder="1" applyAlignment="1" applyProtection="1">
      <alignment horizontal="center" vertical="center"/>
      <protection locked="0"/>
    </xf>
    <xf numFmtId="0" fontId="6" fillId="0" borderId="8" xfId="1" applyNumberFormat="1" applyFont="1" applyFill="1" applyBorder="1" applyAlignment="1" applyProtection="1">
      <alignment horizontal="center" vertical="center"/>
      <protection locked="0"/>
    </xf>
    <xf numFmtId="0" fontId="6" fillId="0" borderId="14" xfId="1" applyNumberFormat="1" applyFont="1" applyFill="1" applyBorder="1" applyAlignment="1" applyProtection="1">
      <alignment horizontal="center" vertical="center"/>
      <protection locked="0"/>
    </xf>
    <xf numFmtId="0" fontId="6" fillId="0" borderId="4" xfId="1" applyNumberFormat="1" applyFont="1" applyFill="1" applyBorder="1" applyAlignment="1" applyProtection="1">
      <alignment horizontal="center" vertical="center" wrapText="1"/>
      <protection locked="0"/>
    </xf>
    <xf numFmtId="0" fontId="6" fillId="0" borderId="8" xfId="1" applyNumberFormat="1" applyFont="1" applyFill="1" applyBorder="1" applyAlignment="1" applyProtection="1">
      <alignment horizontal="center" vertical="center" wrapText="1"/>
      <protection locked="0"/>
    </xf>
    <xf numFmtId="0" fontId="6" fillId="0" borderId="14" xfId="1" applyNumberFormat="1" applyFont="1" applyFill="1" applyBorder="1" applyAlignment="1" applyProtection="1">
      <alignment horizontal="center" vertical="center" wrapText="1"/>
      <protection locked="0"/>
    </xf>
    <xf numFmtId="0" fontId="6" fillId="0" borderId="15" xfId="1" applyNumberFormat="1" applyFont="1" applyFill="1" applyBorder="1" applyAlignment="1" applyProtection="1">
      <alignment horizontal="center" vertical="center" wrapText="1"/>
      <protection locked="0"/>
    </xf>
    <xf numFmtId="49" fontId="6" fillId="0" borderId="15"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0" borderId="9"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49" fontId="6" fillId="0" borderId="4" xfId="0" applyNumberFormat="1" applyFont="1" applyFill="1" applyBorder="1" applyAlignment="1" applyProtection="1">
      <alignment horizontal="center" vertical="center" wrapText="1"/>
      <protection locked="0"/>
    </xf>
    <xf numFmtId="49" fontId="6" fillId="0" borderId="8" xfId="0" applyNumberFormat="1" applyFont="1" applyFill="1" applyBorder="1" applyAlignment="1" applyProtection="1">
      <alignment horizontal="center" vertical="center" wrapText="1"/>
      <protection locked="0"/>
    </xf>
    <xf numFmtId="49" fontId="6" fillId="0" borderId="14" xfId="0" applyNumberFormat="1" applyFont="1" applyFill="1" applyBorder="1" applyAlignment="1" applyProtection="1">
      <alignment horizontal="center" vertical="center" wrapText="1"/>
      <protection locked="0"/>
    </xf>
    <xf numFmtId="49" fontId="6" fillId="0" borderId="11" xfId="0" applyNumberFormat="1" applyFont="1" applyFill="1" applyBorder="1" applyAlignment="1" applyProtection="1">
      <alignment horizontal="center" vertical="center" wrapText="1"/>
      <protection locked="0"/>
    </xf>
    <xf numFmtId="49" fontId="6" fillId="0" borderId="12" xfId="0" applyNumberFormat="1" applyFont="1" applyFill="1" applyBorder="1" applyAlignment="1" applyProtection="1">
      <alignment horizontal="center" vertical="center" wrapText="1"/>
      <protection locked="0"/>
    </xf>
    <xf numFmtId="49" fontId="6" fillId="0" borderId="13" xfId="0" applyNumberFormat="1" applyFont="1" applyFill="1" applyBorder="1" applyAlignment="1" applyProtection="1">
      <alignment horizontal="center" vertical="center" wrapText="1"/>
      <protection locked="0"/>
    </xf>
    <xf numFmtId="49" fontId="7" fillId="0" borderId="15" xfId="0" applyNumberFormat="1" applyFont="1" applyFill="1" applyBorder="1" applyAlignment="1" applyProtection="1">
      <alignment horizontal="center" vertical="center" wrapText="1"/>
      <protection locked="0"/>
    </xf>
    <xf numFmtId="49" fontId="7" fillId="0" borderId="11" xfId="0" applyNumberFormat="1" applyFont="1" applyFill="1" applyBorder="1" applyAlignment="1" applyProtection="1">
      <alignment horizontal="center" vertical="center" wrapText="1"/>
      <protection locked="0"/>
    </xf>
    <xf numFmtId="49" fontId="7" fillId="0" borderId="12" xfId="0" applyNumberFormat="1" applyFont="1" applyFill="1" applyBorder="1" applyAlignment="1" applyProtection="1">
      <alignment horizontal="center" vertical="center" wrapText="1"/>
      <protection locked="0"/>
    </xf>
    <xf numFmtId="49" fontId="7" fillId="0" borderId="13" xfId="0" applyNumberFormat="1" applyFont="1" applyFill="1" applyBorder="1" applyAlignment="1" applyProtection="1">
      <alignment horizontal="center" vertical="center" wrapText="1"/>
      <protection locked="0"/>
    </xf>
    <xf numFmtId="49" fontId="6" fillId="2" borderId="4" xfId="0" applyNumberFormat="1" applyFont="1" applyFill="1" applyBorder="1" applyAlignment="1" applyProtection="1">
      <alignment horizontal="center" vertical="center" wrapText="1"/>
      <protection locked="0"/>
    </xf>
    <xf numFmtId="49" fontId="6" fillId="2" borderId="8" xfId="0" applyNumberFormat="1" applyFont="1" applyFill="1" applyBorder="1" applyAlignment="1" applyProtection="1">
      <alignment horizontal="center" vertical="center" wrapText="1"/>
      <protection locked="0"/>
    </xf>
    <xf numFmtId="49" fontId="6" fillId="2" borderId="14" xfId="0" applyNumberFormat="1" applyFont="1" applyFill="1" applyBorder="1" applyAlignment="1" applyProtection="1">
      <alignment horizontal="center" vertical="center" wrapText="1"/>
      <protection locked="0"/>
    </xf>
    <xf numFmtId="49" fontId="6" fillId="0" borderId="11" xfId="0" applyNumberFormat="1" applyFont="1" applyFill="1" applyBorder="1" applyAlignment="1" applyProtection="1">
      <alignment horizontal="center" vertical="center"/>
      <protection locked="0"/>
    </xf>
    <xf numFmtId="49" fontId="6" fillId="0" borderId="12" xfId="0" applyNumberFormat="1" applyFont="1" applyFill="1" applyBorder="1" applyAlignment="1" applyProtection="1">
      <alignment horizontal="center" vertical="center"/>
      <protection locked="0"/>
    </xf>
    <xf numFmtId="49" fontId="6" fillId="0" borderId="13" xfId="0" applyNumberFormat="1" applyFont="1" applyFill="1" applyBorder="1" applyAlignment="1" applyProtection="1">
      <alignment horizontal="center" vertical="center"/>
      <protection locked="0"/>
    </xf>
    <xf numFmtId="0" fontId="4" fillId="0" borderId="0" xfId="0" applyFont="1" applyAlignment="1" applyProtection="1">
      <alignment horizontal="center" wrapText="1"/>
      <protection locked="0"/>
    </xf>
    <xf numFmtId="0" fontId="5" fillId="0" borderId="0" xfId="0" applyFont="1" applyAlignment="1" applyProtection="1">
      <alignment horizontal="center"/>
      <protection locked="0"/>
    </xf>
    <xf numFmtId="49" fontId="7" fillId="0" borderId="1"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center" vertical="center" wrapText="1"/>
      <protection locked="0"/>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center" vertical="center" wrapText="1"/>
      <protection locked="0"/>
    </xf>
    <xf numFmtId="49" fontId="7" fillId="0" borderId="9"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center" vertical="center" wrapText="1"/>
      <protection locked="0"/>
    </xf>
    <xf numFmtId="49" fontId="7" fillId="0" borderId="10" xfId="0" applyNumberFormat="1"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center" vertical="center" wrapText="1"/>
      <protection locked="0"/>
    </xf>
    <xf numFmtId="49" fontId="7" fillId="0" borderId="6" xfId="0" applyNumberFormat="1" applyFont="1" applyFill="1" applyBorder="1" applyAlignment="1" applyProtection="1">
      <alignment horizontal="center" vertical="center" wrapText="1"/>
      <protection locked="0"/>
    </xf>
    <xf numFmtId="49" fontId="7" fillId="0" borderId="7"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49" fontId="6" fillId="0" borderId="6"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cellXfs>
  <cellStyles count="2">
    <cellStyle name="Обычный" xfId="0" builtinId="0"/>
    <cellStyle name="Обычный 2" xfId="1"/>
  </cellStyles>
  <dxfs count="0"/>
  <tableStyles count="0" defaultTableStyle="TableStyleMedium2" defaultPivotStyle="PivotStyleLight16"/>
  <colors>
    <mruColors>
      <color rgb="FFD9F6FD"/>
      <color rgb="FFFFFFCC"/>
      <color rgb="FFFFD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X320"/>
  <sheetViews>
    <sheetView tabSelected="1" view="pageBreakPreview" zoomScaleSheetLayoutView="100" workbookViewId="0">
      <pane xSplit="2" ySplit="8" topLeftCell="AH9" activePane="bottomRight" state="frozen"/>
      <selection pane="topRight" activeCell="C1" sqref="C1"/>
      <selection pane="bottomLeft" activeCell="A16" sqref="A16"/>
      <selection pane="bottomRight" activeCell="AJ10" sqref="AJ10"/>
    </sheetView>
  </sheetViews>
  <sheetFormatPr defaultColWidth="9.109375" defaultRowHeight="13.8" x14ac:dyDescent="0.25"/>
  <cols>
    <col min="1" max="1" width="9.109375" style="1"/>
    <col min="2" max="2" width="37.109375" style="1" customWidth="1"/>
    <col min="3" max="3" width="8.109375" style="5" customWidth="1"/>
    <col min="4" max="4" width="14.44140625" style="5" customWidth="1"/>
    <col min="5" max="5" width="30.109375" style="1" customWidth="1"/>
    <col min="6" max="6" width="6.6640625" style="1" customWidth="1"/>
    <col min="7" max="7" width="6.33203125" style="1" customWidth="1"/>
    <col min="8" max="8" width="6.44140625" style="1" customWidth="1"/>
    <col min="9" max="9" width="6.88671875" style="1" customWidth="1"/>
    <col min="10" max="10" width="6.5546875" style="1" customWidth="1"/>
    <col min="11" max="12" width="7" style="1" customWidth="1"/>
    <col min="13" max="13" width="6.33203125" style="1" customWidth="1"/>
    <col min="14" max="14" width="6.44140625" style="1" customWidth="1"/>
    <col min="15" max="15" width="7.109375" style="1" customWidth="1"/>
    <col min="16" max="17" width="6.44140625" style="1" customWidth="1"/>
    <col min="18" max="18" width="5.88671875" style="1" customWidth="1"/>
    <col min="19" max="19" width="6.109375" style="1" customWidth="1"/>
    <col min="20" max="20" width="6.44140625" style="1" customWidth="1"/>
    <col min="21" max="21" width="5" style="1" customWidth="1"/>
    <col min="22" max="22" width="7" style="1" customWidth="1"/>
    <col min="23" max="23" width="6.88671875" style="1" customWidth="1"/>
    <col min="24" max="24" width="5.44140625" style="1" customWidth="1"/>
    <col min="25" max="25" width="23.88671875" style="1" customWidth="1"/>
    <col min="26" max="26" width="6.6640625" style="1" customWidth="1"/>
    <col min="27" max="27" width="5.44140625" style="1" customWidth="1"/>
    <col min="28" max="28" width="24.109375" style="1" customWidth="1"/>
    <col min="29" max="30" width="5.44140625" style="1" customWidth="1"/>
    <col min="31" max="31" width="36.5546875" style="10" customWidth="1"/>
    <col min="32" max="32" width="15.33203125" style="10" customWidth="1"/>
    <col min="33" max="33" width="13.5546875" style="10" customWidth="1"/>
    <col min="34" max="35" width="8.109375" style="1" customWidth="1"/>
    <col min="36" max="36" width="17.109375" style="1" customWidth="1"/>
    <col min="37" max="37" width="15.5546875" style="1" customWidth="1"/>
    <col min="38" max="38" width="16.33203125" style="1" customWidth="1"/>
    <col min="39" max="39" width="17.5546875" style="1" customWidth="1"/>
    <col min="40" max="40" width="18.109375" style="1" customWidth="1"/>
    <col min="41" max="41" width="16.88671875" style="1" customWidth="1"/>
    <col min="42" max="42" width="15.109375" style="1" customWidth="1"/>
    <col min="43" max="43" width="16.109375" style="1" customWidth="1"/>
    <col min="44" max="44" width="15.6640625" style="1" customWidth="1"/>
    <col min="45" max="45" width="18.33203125" style="1" customWidth="1"/>
    <col min="46" max="46" width="16.109375" style="1" customWidth="1"/>
    <col min="47" max="47" width="16.33203125" style="1" customWidth="1"/>
    <col min="48" max="48" width="15.88671875" style="1" customWidth="1"/>
    <col min="49" max="49" width="15.44140625" style="1" customWidth="1"/>
    <col min="50" max="51" width="16.88671875" style="1" customWidth="1"/>
    <col min="52" max="52" width="15.88671875" style="1" customWidth="1"/>
    <col min="53" max="53" width="15.44140625" style="1" customWidth="1"/>
    <col min="54" max="54" width="16.6640625" style="1" customWidth="1"/>
    <col min="55" max="55" width="18.88671875" style="1" customWidth="1"/>
    <col min="56" max="56" width="15.6640625" style="1" customWidth="1"/>
    <col min="57" max="57" width="17.6640625" style="1" customWidth="1"/>
    <col min="58" max="58" width="17" style="1" customWidth="1"/>
    <col min="59" max="59" width="16.6640625" style="1" customWidth="1"/>
    <col min="60" max="60" width="16" style="1" customWidth="1"/>
    <col min="61" max="61" width="17.109375" style="1" customWidth="1"/>
    <col min="62" max="62" width="17.44140625" style="1" customWidth="1"/>
    <col min="63" max="63" width="17.6640625" style="1" customWidth="1"/>
    <col min="64" max="64" width="16.6640625" style="1" customWidth="1"/>
    <col min="65" max="65" width="17.44140625" style="1" customWidth="1"/>
    <col min="66" max="66" width="17" style="1" customWidth="1"/>
    <col min="67" max="67" width="16.5546875" style="1" customWidth="1"/>
    <col min="68" max="68" width="16.6640625" style="1" customWidth="1"/>
    <col min="69" max="70" width="15.88671875" style="1" customWidth="1"/>
    <col min="71" max="71" width="17.33203125" style="1" customWidth="1"/>
    <col min="72" max="72" width="18.6640625" style="1" customWidth="1"/>
    <col min="73" max="73" width="16.6640625" style="1" customWidth="1"/>
    <col min="74" max="75" width="16" style="1" customWidth="1"/>
    <col min="76" max="76" width="16.5546875" style="1" customWidth="1"/>
    <col min="77" max="77" width="16.6640625" style="1" customWidth="1"/>
    <col min="78" max="78" width="16.33203125" style="1" customWidth="1"/>
    <col min="79" max="80" width="17.6640625" style="1" customWidth="1"/>
    <col min="81" max="81" width="17.44140625" style="1" customWidth="1"/>
    <col min="82" max="82" width="16.33203125" style="1" customWidth="1"/>
    <col min="83" max="83" width="17.33203125" style="1" customWidth="1"/>
    <col min="84" max="84" width="16.6640625" style="1" customWidth="1"/>
    <col min="85" max="85" width="17" style="1" customWidth="1"/>
    <col min="86" max="86" width="17.33203125" style="1" customWidth="1"/>
    <col min="87" max="87" width="15.88671875" style="1" customWidth="1"/>
    <col min="88" max="88" width="15.5546875" style="1" customWidth="1"/>
    <col min="89" max="89" width="17.33203125" style="1" customWidth="1"/>
    <col min="90" max="90" width="18" style="1" customWidth="1"/>
    <col min="91" max="91" width="17.33203125" style="1" customWidth="1"/>
    <col min="92" max="92" width="18.44140625" style="1" customWidth="1"/>
    <col min="93" max="93" width="18.109375" style="1" customWidth="1"/>
    <col min="94" max="94" width="17.44140625" style="1" customWidth="1"/>
    <col min="95" max="95" width="16.33203125" style="1" customWidth="1"/>
    <col min="96" max="96" width="16" style="1" customWidth="1"/>
    <col min="97" max="97" width="15.88671875" style="1" customWidth="1"/>
    <col min="98" max="98" width="17" style="1" customWidth="1"/>
    <col min="99" max="99" width="16.5546875" style="1" customWidth="1"/>
    <col min="100" max="100" width="15.5546875" style="1" customWidth="1"/>
    <col min="101" max="101" width="15.88671875" style="1" customWidth="1"/>
    <col min="102" max="102" width="17.33203125" style="1" customWidth="1"/>
    <col min="103" max="103" width="18" style="1" customWidth="1"/>
    <col min="104" max="104" width="15.88671875" style="1" customWidth="1"/>
    <col min="105" max="106" width="16.5546875" style="1" customWidth="1"/>
    <col min="107" max="107" width="17.33203125" style="1" customWidth="1"/>
    <col min="108" max="108" width="17.44140625" style="1" customWidth="1"/>
    <col min="109" max="109" width="17" style="1" customWidth="1"/>
    <col min="110" max="110" width="18.109375" style="1" customWidth="1"/>
    <col min="111" max="111" width="19.109375" style="1" customWidth="1"/>
    <col min="112" max="112" width="17" style="1" customWidth="1"/>
    <col min="113" max="113" width="17.44140625" style="1" customWidth="1"/>
    <col min="114" max="114" width="16.6640625" style="1" customWidth="1"/>
    <col min="115" max="116" width="17.33203125" style="1" customWidth="1"/>
    <col min="117" max="117" width="16.6640625" style="1" customWidth="1"/>
    <col min="118" max="118" width="15.5546875" style="1" customWidth="1"/>
    <col min="119" max="119" width="18" style="1" customWidth="1"/>
    <col min="120" max="120" width="17" style="1" customWidth="1"/>
    <col min="121" max="121" width="17.33203125" style="1" customWidth="1"/>
    <col min="122" max="122" width="17" style="1" customWidth="1"/>
    <col min="123" max="123" width="16.33203125" style="1" customWidth="1"/>
    <col min="124" max="125" width="18.44140625" style="1" customWidth="1"/>
    <col min="126" max="126" width="12" style="10" customWidth="1"/>
    <col min="127" max="16384" width="9.109375" style="1"/>
  </cols>
  <sheetData>
    <row r="1" spans="1:128" ht="19.5" customHeight="1" x14ac:dyDescent="0.25">
      <c r="B1" s="115" t="s">
        <v>162</v>
      </c>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25"/>
    </row>
    <row r="2" spans="1:128" x14ac:dyDescent="0.25">
      <c r="B2" s="3" t="s">
        <v>161</v>
      </c>
      <c r="AY2" s="75"/>
    </row>
    <row r="3" spans="1:128" ht="18" customHeight="1" x14ac:dyDescent="0.25">
      <c r="A3" s="126" t="s">
        <v>163</v>
      </c>
      <c r="B3" s="109" t="s">
        <v>8</v>
      </c>
      <c r="C3" s="95" t="s">
        <v>9</v>
      </c>
      <c r="D3" s="95" t="s">
        <v>31</v>
      </c>
      <c r="E3" s="101" t="s">
        <v>27</v>
      </c>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8"/>
      <c r="AH3" s="116" t="s">
        <v>0</v>
      </c>
      <c r="AI3" s="95" t="s">
        <v>1</v>
      </c>
      <c r="AJ3" s="78" t="s">
        <v>2</v>
      </c>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80"/>
      <c r="BN3" s="78" t="s">
        <v>23</v>
      </c>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80"/>
      <c r="CR3" s="77" t="s">
        <v>24</v>
      </c>
      <c r="CS3" s="77"/>
      <c r="CT3" s="77"/>
      <c r="CU3" s="77"/>
      <c r="CV3" s="77"/>
      <c r="CW3" s="77"/>
      <c r="CX3" s="77"/>
      <c r="CY3" s="77"/>
      <c r="CZ3" s="77"/>
      <c r="DA3" s="77"/>
      <c r="DB3" s="77"/>
      <c r="DC3" s="77"/>
      <c r="DD3" s="77"/>
      <c r="DE3" s="77"/>
      <c r="DF3" s="77"/>
      <c r="DG3" s="77" t="s">
        <v>25</v>
      </c>
      <c r="DH3" s="77"/>
      <c r="DI3" s="77"/>
      <c r="DJ3" s="77"/>
      <c r="DK3" s="77"/>
      <c r="DL3" s="77"/>
      <c r="DM3" s="77"/>
      <c r="DN3" s="77"/>
      <c r="DO3" s="77"/>
      <c r="DP3" s="77"/>
      <c r="DQ3" s="77"/>
      <c r="DR3" s="77"/>
      <c r="DS3" s="77"/>
      <c r="DT3" s="77"/>
      <c r="DU3" s="77"/>
      <c r="DV3" s="128" t="s">
        <v>7</v>
      </c>
    </row>
    <row r="4" spans="1:128" ht="18" customHeight="1" x14ac:dyDescent="0.25">
      <c r="A4" s="126"/>
      <c r="B4" s="110"/>
      <c r="C4" s="111"/>
      <c r="D4" s="96"/>
      <c r="E4" s="10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4"/>
      <c r="AH4" s="117"/>
      <c r="AI4" s="111"/>
      <c r="AJ4" s="92"/>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4"/>
      <c r="BN4" s="92"/>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4"/>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129"/>
    </row>
    <row r="5" spans="1:128" ht="14.4" customHeight="1" x14ac:dyDescent="0.25">
      <c r="A5" s="126"/>
      <c r="B5" s="110"/>
      <c r="C5" s="111"/>
      <c r="D5" s="96"/>
      <c r="E5" s="97" t="s">
        <v>11</v>
      </c>
      <c r="F5" s="98"/>
      <c r="G5" s="98"/>
      <c r="H5" s="98"/>
      <c r="I5" s="98"/>
      <c r="J5" s="98"/>
      <c r="K5" s="98"/>
      <c r="L5" s="98"/>
      <c r="M5" s="98"/>
      <c r="N5" s="98"/>
      <c r="O5" s="98"/>
      <c r="P5" s="98"/>
      <c r="Q5" s="98"/>
      <c r="R5" s="98"/>
      <c r="S5" s="98"/>
      <c r="T5" s="98"/>
      <c r="U5" s="98"/>
      <c r="V5" s="98"/>
      <c r="W5" s="98"/>
      <c r="X5" s="98"/>
      <c r="Y5" s="97" t="s">
        <v>12</v>
      </c>
      <c r="Z5" s="98"/>
      <c r="AA5" s="98"/>
      <c r="AB5" s="98"/>
      <c r="AC5" s="98"/>
      <c r="AD5" s="98"/>
      <c r="AE5" s="100" t="s">
        <v>30</v>
      </c>
      <c r="AF5" s="100"/>
      <c r="AG5" s="100"/>
      <c r="AH5" s="117"/>
      <c r="AI5" s="111"/>
      <c r="AJ5" s="92"/>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4"/>
      <c r="BN5" s="92"/>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4"/>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129"/>
    </row>
    <row r="6" spans="1:128" ht="33" customHeight="1" x14ac:dyDescent="0.25">
      <c r="A6" s="126"/>
      <c r="B6" s="110"/>
      <c r="C6" s="111"/>
      <c r="D6" s="96"/>
      <c r="E6" s="104" t="s">
        <v>3</v>
      </c>
      <c r="F6" s="105"/>
      <c r="G6" s="106"/>
      <c r="H6" s="97" t="s">
        <v>4</v>
      </c>
      <c r="I6" s="98"/>
      <c r="J6" s="98"/>
      <c r="K6" s="99"/>
      <c r="L6" s="97" t="s">
        <v>5</v>
      </c>
      <c r="M6" s="98"/>
      <c r="N6" s="99"/>
      <c r="O6" s="101" t="s">
        <v>13</v>
      </c>
      <c r="P6" s="107"/>
      <c r="Q6" s="107"/>
      <c r="R6" s="108"/>
      <c r="S6" s="97" t="s">
        <v>6</v>
      </c>
      <c r="T6" s="98"/>
      <c r="U6" s="98"/>
      <c r="V6" s="97" t="s">
        <v>14</v>
      </c>
      <c r="W6" s="98"/>
      <c r="X6" s="99"/>
      <c r="Y6" s="97" t="s">
        <v>15</v>
      </c>
      <c r="Z6" s="98"/>
      <c r="AA6" s="99"/>
      <c r="AB6" s="97" t="s">
        <v>16</v>
      </c>
      <c r="AC6" s="98"/>
      <c r="AD6" s="99"/>
      <c r="AE6" s="97" t="s">
        <v>32</v>
      </c>
      <c r="AF6" s="98"/>
      <c r="AG6" s="99"/>
      <c r="AH6" s="117"/>
      <c r="AI6" s="112"/>
      <c r="AJ6" s="77" t="s">
        <v>500</v>
      </c>
      <c r="AK6" s="77"/>
      <c r="AL6" s="77"/>
      <c r="AM6" s="77"/>
      <c r="AN6" s="77"/>
      <c r="AO6" s="77"/>
      <c r="AP6" s="77"/>
      <c r="AQ6" s="77"/>
      <c r="AR6" s="77"/>
      <c r="AS6" s="77"/>
      <c r="AT6" s="89" t="s">
        <v>455</v>
      </c>
      <c r="AU6" s="90"/>
      <c r="AV6" s="90"/>
      <c r="AW6" s="90"/>
      <c r="AX6" s="91"/>
      <c r="AY6" s="89" t="s">
        <v>456</v>
      </c>
      <c r="AZ6" s="90"/>
      <c r="BA6" s="90"/>
      <c r="BB6" s="90"/>
      <c r="BC6" s="91"/>
      <c r="BD6" s="78" t="s">
        <v>26</v>
      </c>
      <c r="BE6" s="79"/>
      <c r="BF6" s="79"/>
      <c r="BG6" s="79"/>
      <c r="BH6" s="79"/>
      <c r="BI6" s="79"/>
      <c r="BJ6" s="79"/>
      <c r="BK6" s="79"/>
      <c r="BL6" s="79"/>
      <c r="BM6" s="80"/>
      <c r="BN6" s="77" t="s">
        <v>164</v>
      </c>
      <c r="BO6" s="77"/>
      <c r="BP6" s="77"/>
      <c r="BQ6" s="77"/>
      <c r="BR6" s="77"/>
      <c r="BS6" s="77"/>
      <c r="BT6" s="77"/>
      <c r="BU6" s="77"/>
      <c r="BV6" s="77"/>
      <c r="BW6" s="77"/>
      <c r="BX6" s="89" t="s">
        <v>399</v>
      </c>
      <c r="BY6" s="90"/>
      <c r="BZ6" s="90"/>
      <c r="CA6" s="90"/>
      <c r="CB6" s="91"/>
      <c r="CC6" s="89" t="s">
        <v>165</v>
      </c>
      <c r="CD6" s="90"/>
      <c r="CE6" s="90"/>
      <c r="CF6" s="90"/>
      <c r="CG6" s="91"/>
      <c r="CH6" s="78" t="s">
        <v>26</v>
      </c>
      <c r="CI6" s="79"/>
      <c r="CJ6" s="79"/>
      <c r="CK6" s="79"/>
      <c r="CL6" s="79"/>
      <c r="CM6" s="79"/>
      <c r="CN6" s="79"/>
      <c r="CO6" s="79"/>
      <c r="CP6" s="79"/>
      <c r="CQ6" s="80"/>
      <c r="CR6" s="78" t="s">
        <v>166</v>
      </c>
      <c r="CS6" s="79"/>
      <c r="CT6" s="79"/>
      <c r="CU6" s="79"/>
      <c r="CV6" s="80"/>
      <c r="CW6" s="78" t="s">
        <v>403</v>
      </c>
      <c r="CX6" s="79"/>
      <c r="CY6" s="79"/>
      <c r="CZ6" s="79"/>
      <c r="DA6" s="80"/>
      <c r="DB6" s="78" t="s">
        <v>404</v>
      </c>
      <c r="DC6" s="79"/>
      <c r="DD6" s="79"/>
      <c r="DE6" s="79"/>
      <c r="DF6" s="80"/>
      <c r="DG6" s="78" t="s">
        <v>166</v>
      </c>
      <c r="DH6" s="79"/>
      <c r="DI6" s="79"/>
      <c r="DJ6" s="79"/>
      <c r="DK6" s="80"/>
      <c r="DL6" s="78" t="s">
        <v>403</v>
      </c>
      <c r="DM6" s="79"/>
      <c r="DN6" s="79"/>
      <c r="DO6" s="79"/>
      <c r="DP6" s="80"/>
      <c r="DQ6" s="78" t="s">
        <v>404</v>
      </c>
      <c r="DR6" s="79"/>
      <c r="DS6" s="79"/>
      <c r="DT6" s="79"/>
      <c r="DU6" s="80"/>
      <c r="DV6" s="129"/>
    </row>
    <row r="7" spans="1:128" ht="52.2" customHeight="1" x14ac:dyDescent="0.25">
      <c r="A7" s="126"/>
      <c r="B7" s="110"/>
      <c r="C7" s="111"/>
      <c r="D7" s="96"/>
      <c r="E7" s="100" t="s">
        <v>17</v>
      </c>
      <c r="F7" s="100" t="s">
        <v>18</v>
      </c>
      <c r="G7" s="100" t="s">
        <v>19</v>
      </c>
      <c r="H7" s="100" t="s">
        <v>17</v>
      </c>
      <c r="I7" s="100" t="s">
        <v>18</v>
      </c>
      <c r="J7" s="100" t="s">
        <v>19</v>
      </c>
      <c r="K7" s="116" t="s">
        <v>20</v>
      </c>
      <c r="L7" s="100" t="s">
        <v>17</v>
      </c>
      <c r="M7" s="101" t="s">
        <v>21</v>
      </c>
      <c r="N7" s="100" t="s">
        <v>19</v>
      </c>
      <c r="O7" s="100" t="s">
        <v>17</v>
      </c>
      <c r="P7" s="101" t="s">
        <v>21</v>
      </c>
      <c r="Q7" s="100" t="s">
        <v>19</v>
      </c>
      <c r="R7" s="116" t="s">
        <v>20</v>
      </c>
      <c r="S7" s="100" t="s">
        <v>17</v>
      </c>
      <c r="T7" s="101" t="s">
        <v>21</v>
      </c>
      <c r="U7" s="116" t="s">
        <v>19</v>
      </c>
      <c r="V7" s="100" t="s">
        <v>17</v>
      </c>
      <c r="W7" s="101" t="s">
        <v>21</v>
      </c>
      <c r="X7" s="116" t="s">
        <v>19</v>
      </c>
      <c r="Y7" s="100" t="s">
        <v>17</v>
      </c>
      <c r="Z7" s="100" t="s">
        <v>18</v>
      </c>
      <c r="AA7" s="100" t="s">
        <v>19</v>
      </c>
      <c r="AB7" s="100" t="s">
        <v>17</v>
      </c>
      <c r="AC7" s="101" t="s">
        <v>21</v>
      </c>
      <c r="AD7" s="100" t="s">
        <v>19</v>
      </c>
      <c r="AE7" s="100" t="s">
        <v>17</v>
      </c>
      <c r="AF7" s="101" t="s">
        <v>21</v>
      </c>
      <c r="AG7" s="100" t="s">
        <v>19</v>
      </c>
      <c r="AH7" s="117"/>
      <c r="AI7" s="95" t="s">
        <v>22</v>
      </c>
      <c r="AJ7" s="87" t="s">
        <v>394</v>
      </c>
      <c r="AK7" s="87"/>
      <c r="AL7" s="87" t="s">
        <v>395</v>
      </c>
      <c r="AM7" s="87"/>
      <c r="AN7" s="87" t="s">
        <v>396</v>
      </c>
      <c r="AO7" s="87"/>
      <c r="AP7" s="87" t="s">
        <v>397</v>
      </c>
      <c r="AQ7" s="87"/>
      <c r="AR7" s="87" t="s">
        <v>398</v>
      </c>
      <c r="AS7" s="87"/>
      <c r="AT7" s="84" t="s">
        <v>394</v>
      </c>
      <c r="AU7" s="84" t="s">
        <v>395</v>
      </c>
      <c r="AV7" s="84" t="s">
        <v>396</v>
      </c>
      <c r="AW7" s="84" t="s">
        <v>397</v>
      </c>
      <c r="AX7" s="84" t="s">
        <v>398</v>
      </c>
      <c r="AY7" s="84" t="s">
        <v>394</v>
      </c>
      <c r="AZ7" s="84" t="s">
        <v>395</v>
      </c>
      <c r="BA7" s="84" t="s">
        <v>396</v>
      </c>
      <c r="BB7" s="84" t="s">
        <v>397</v>
      </c>
      <c r="BC7" s="84" t="s">
        <v>398</v>
      </c>
      <c r="BD7" s="87" t="s">
        <v>452</v>
      </c>
      <c r="BE7" s="87"/>
      <c r="BF7" s="87"/>
      <c r="BG7" s="87"/>
      <c r="BH7" s="87"/>
      <c r="BI7" s="87" t="s">
        <v>457</v>
      </c>
      <c r="BJ7" s="87"/>
      <c r="BK7" s="87"/>
      <c r="BL7" s="87"/>
      <c r="BM7" s="87"/>
      <c r="BN7" s="87" t="s">
        <v>394</v>
      </c>
      <c r="BO7" s="87"/>
      <c r="BP7" s="87" t="s">
        <v>395</v>
      </c>
      <c r="BQ7" s="87"/>
      <c r="BR7" s="87" t="s">
        <v>396</v>
      </c>
      <c r="BS7" s="87"/>
      <c r="BT7" s="87" t="s">
        <v>397</v>
      </c>
      <c r="BU7" s="87"/>
      <c r="BV7" s="87" t="s">
        <v>398</v>
      </c>
      <c r="BW7" s="87"/>
      <c r="BX7" s="84" t="s">
        <v>394</v>
      </c>
      <c r="BY7" s="84" t="s">
        <v>395</v>
      </c>
      <c r="BZ7" s="84" t="s">
        <v>396</v>
      </c>
      <c r="CA7" s="84" t="s">
        <v>397</v>
      </c>
      <c r="CB7" s="84" t="s">
        <v>398</v>
      </c>
      <c r="CC7" s="84" t="s">
        <v>394</v>
      </c>
      <c r="CD7" s="84" t="s">
        <v>395</v>
      </c>
      <c r="CE7" s="84" t="s">
        <v>396</v>
      </c>
      <c r="CF7" s="84" t="s">
        <v>397</v>
      </c>
      <c r="CG7" s="84" t="s">
        <v>398</v>
      </c>
      <c r="CH7" s="87" t="s">
        <v>400</v>
      </c>
      <c r="CI7" s="87"/>
      <c r="CJ7" s="87"/>
      <c r="CK7" s="87"/>
      <c r="CL7" s="87"/>
      <c r="CM7" s="87" t="s">
        <v>401</v>
      </c>
      <c r="CN7" s="87"/>
      <c r="CO7" s="87"/>
      <c r="CP7" s="87"/>
      <c r="CQ7" s="87"/>
      <c r="CR7" s="81"/>
      <c r="CS7" s="82"/>
      <c r="CT7" s="82"/>
      <c r="CU7" s="82"/>
      <c r="CV7" s="83"/>
      <c r="CW7" s="81"/>
      <c r="CX7" s="82"/>
      <c r="CY7" s="82"/>
      <c r="CZ7" s="82"/>
      <c r="DA7" s="83"/>
      <c r="DB7" s="81"/>
      <c r="DC7" s="82"/>
      <c r="DD7" s="82"/>
      <c r="DE7" s="82"/>
      <c r="DF7" s="83"/>
      <c r="DG7" s="81"/>
      <c r="DH7" s="82"/>
      <c r="DI7" s="82"/>
      <c r="DJ7" s="82"/>
      <c r="DK7" s="83"/>
      <c r="DL7" s="81"/>
      <c r="DM7" s="82"/>
      <c r="DN7" s="82"/>
      <c r="DO7" s="82"/>
      <c r="DP7" s="83"/>
      <c r="DQ7" s="81"/>
      <c r="DR7" s="82"/>
      <c r="DS7" s="82"/>
      <c r="DT7" s="82"/>
      <c r="DU7" s="83"/>
      <c r="DV7" s="129"/>
    </row>
    <row r="8" spans="1:128" ht="18" customHeight="1" x14ac:dyDescent="0.25">
      <c r="A8" s="126"/>
      <c r="B8" s="110"/>
      <c r="C8" s="111"/>
      <c r="D8" s="96"/>
      <c r="E8" s="100"/>
      <c r="F8" s="100"/>
      <c r="G8" s="100"/>
      <c r="H8" s="100"/>
      <c r="I8" s="100"/>
      <c r="J8" s="100"/>
      <c r="K8" s="117"/>
      <c r="L8" s="100"/>
      <c r="M8" s="102"/>
      <c r="N8" s="100"/>
      <c r="O8" s="100"/>
      <c r="P8" s="102"/>
      <c r="Q8" s="100"/>
      <c r="R8" s="117"/>
      <c r="S8" s="100"/>
      <c r="T8" s="102"/>
      <c r="U8" s="117"/>
      <c r="V8" s="100"/>
      <c r="W8" s="102"/>
      <c r="X8" s="117"/>
      <c r="Y8" s="100"/>
      <c r="Z8" s="100"/>
      <c r="AA8" s="100"/>
      <c r="AB8" s="100"/>
      <c r="AC8" s="102"/>
      <c r="AD8" s="100"/>
      <c r="AE8" s="100"/>
      <c r="AF8" s="102"/>
      <c r="AG8" s="100"/>
      <c r="AH8" s="117"/>
      <c r="AI8" s="111"/>
      <c r="AJ8" s="88" t="s">
        <v>28</v>
      </c>
      <c r="AK8" s="88" t="s">
        <v>29</v>
      </c>
      <c r="AL8" s="88" t="s">
        <v>28</v>
      </c>
      <c r="AM8" s="88" t="s">
        <v>29</v>
      </c>
      <c r="AN8" s="88" t="s">
        <v>28</v>
      </c>
      <c r="AO8" s="88" t="s">
        <v>29</v>
      </c>
      <c r="AP8" s="88" t="s">
        <v>28</v>
      </c>
      <c r="AQ8" s="88" t="s">
        <v>29</v>
      </c>
      <c r="AR8" s="88" t="s">
        <v>28</v>
      </c>
      <c r="AS8" s="88" t="s">
        <v>29</v>
      </c>
      <c r="AT8" s="85"/>
      <c r="AU8" s="85"/>
      <c r="AV8" s="85"/>
      <c r="AW8" s="85"/>
      <c r="AX8" s="85"/>
      <c r="AY8" s="85"/>
      <c r="AZ8" s="85"/>
      <c r="BA8" s="85"/>
      <c r="BB8" s="85"/>
      <c r="BC8" s="85"/>
      <c r="BD8" s="86" t="s">
        <v>394</v>
      </c>
      <c r="BE8" s="84" t="s">
        <v>395</v>
      </c>
      <c r="BF8" s="84" t="s">
        <v>402</v>
      </c>
      <c r="BG8" s="84" t="s">
        <v>397</v>
      </c>
      <c r="BH8" s="84" t="s">
        <v>398</v>
      </c>
      <c r="BI8" s="86" t="s">
        <v>394</v>
      </c>
      <c r="BJ8" s="84" t="s">
        <v>395</v>
      </c>
      <c r="BK8" s="84" t="s">
        <v>402</v>
      </c>
      <c r="BL8" s="84" t="s">
        <v>397</v>
      </c>
      <c r="BM8" s="84" t="s">
        <v>398</v>
      </c>
      <c r="BN8" s="88" t="s">
        <v>28</v>
      </c>
      <c r="BO8" s="88" t="s">
        <v>29</v>
      </c>
      <c r="BP8" s="88" t="s">
        <v>28</v>
      </c>
      <c r="BQ8" s="88" t="s">
        <v>29</v>
      </c>
      <c r="BR8" s="88" t="s">
        <v>28</v>
      </c>
      <c r="BS8" s="88" t="s">
        <v>29</v>
      </c>
      <c r="BT8" s="88" t="s">
        <v>28</v>
      </c>
      <c r="BU8" s="88" t="s">
        <v>29</v>
      </c>
      <c r="BV8" s="88" t="s">
        <v>28</v>
      </c>
      <c r="BW8" s="88" t="s">
        <v>29</v>
      </c>
      <c r="BX8" s="85"/>
      <c r="BY8" s="85"/>
      <c r="BZ8" s="85"/>
      <c r="CA8" s="85"/>
      <c r="CB8" s="85"/>
      <c r="CC8" s="85"/>
      <c r="CD8" s="85"/>
      <c r="CE8" s="85"/>
      <c r="CF8" s="85"/>
      <c r="CG8" s="85"/>
      <c r="CH8" s="86" t="s">
        <v>394</v>
      </c>
      <c r="CI8" s="84" t="s">
        <v>395</v>
      </c>
      <c r="CJ8" s="84" t="s">
        <v>402</v>
      </c>
      <c r="CK8" s="84" t="s">
        <v>397</v>
      </c>
      <c r="CL8" s="84" t="s">
        <v>398</v>
      </c>
      <c r="CM8" s="86" t="s">
        <v>394</v>
      </c>
      <c r="CN8" s="84" t="s">
        <v>395</v>
      </c>
      <c r="CO8" s="84" t="s">
        <v>402</v>
      </c>
      <c r="CP8" s="84" t="s">
        <v>397</v>
      </c>
      <c r="CQ8" s="84" t="s">
        <v>398</v>
      </c>
      <c r="CR8" s="86" t="s">
        <v>394</v>
      </c>
      <c r="CS8" s="84" t="s">
        <v>395</v>
      </c>
      <c r="CT8" s="84" t="s">
        <v>402</v>
      </c>
      <c r="CU8" s="84" t="s">
        <v>397</v>
      </c>
      <c r="CV8" s="84" t="s">
        <v>398</v>
      </c>
      <c r="CW8" s="86" t="s">
        <v>394</v>
      </c>
      <c r="CX8" s="84" t="s">
        <v>395</v>
      </c>
      <c r="CY8" s="84" t="s">
        <v>402</v>
      </c>
      <c r="CZ8" s="84" t="s">
        <v>397</v>
      </c>
      <c r="DA8" s="84" t="s">
        <v>398</v>
      </c>
      <c r="DB8" s="86" t="s">
        <v>394</v>
      </c>
      <c r="DC8" s="84" t="s">
        <v>395</v>
      </c>
      <c r="DD8" s="84" t="s">
        <v>402</v>
      </c>
      <c r="DE8" s="84" t="s">
        <v>397</v>
      </c>
      <c r="DF8" s="84" t="s">
        <v>398</v>
      </c>
      <c r="DG8" s="86" t="s">
        <v>394</v>
      </c>
      <c r="DH8" s="84" t="s">
        <v>395</v>
      </c>
      <c r="DI8" s="84" t="s">
        <v>402</v>
      </c>
      <c r="DJ8" s="84" t="s">
        <v>397</v>
      </c>
      <c r="DK8" s="84" t="s">
        <v>398</v>
      </c>
      <c r="DL8" s="86" t="s">
        <v>394</v>
      </c>
      <c r="DM8" s="84" t="s">
        <v>395</v>
      </c>
      <c r="DN8" s="84" t="s">
        <v>402</v>
      </c>
      <c r="DO8" s="84" t="s">
        <v>397</v>
      </c>
      <c r="DP8" s="84" t="s">
        <v>398</v>
      </c>
      <c r="DQ8" s="86" t="s">
        <v>394</v>
      </c>
      <c r="DR8" s="84" t="s">
        <v>395</v>
      </c>
      <c r="DS8" s="84" t="s">
        <v>402</v>
      </c>
      <c r="DT8" s="84" t="s">
        <v>397</v>
      </c>
      <c r="DU8" s="84" t="s">
        <v>398</v>
      </c>
      <c r="DV8" s="129"/>
    </row>
    <row r="9" spans="1:128" ht="18" customHeight="1" x14ac:dyDescent="0.25">
      <c r="A9" s="6">
        <v>1</v>
      </c>
      <c r="B9" s="12" t="s">
        <v>10</v>
      </c>
      <c r="C9" s="7">
        <v>3</v>
      </c>
      <c r="D9" s="7">
        <v>4</v>
      </c>
      <c r="E9" s="7">
        <v>5</v>
      </c>
      <c r="F9" s="7">
        <v>6</v>
      </c>
      <c r="G9" s="7">
        <v>7</v>
      </c>
      <c r="H9" s="7">
        <v>8</v>
      </c>
      <c r="I9" s="7">
        <v>9</v>
      </c>
      <c r="J9" s="7">
        <v>10</v>
      </c>
      <c r="K9" s="7">
        <v>11</v>
      </c>
      <c r="L9" s="7">
        <v>12</v>
      </c>
      <c r="M9" s="7">
        <v>13</v>
      </c>
      <c r="N9" s="7">
        <v>14</v>
      </c>
      <c r="O9" s="7">
        <v>15</v>
      </c>
      <c r="P9" s="7">
        <v>16</v>
      </c>
      <c r="Q9" s="7">
        <v>17</v>
      </c>
      <c r="R9" s="7">
        <v>18</v>
      </c>
      <c r="S9" s="7">
        <v>19</v>
      </c>
      <c r="T9" s="7">
        <v>20</v>
      </c>
      <c r="U9" s="7">
        <v>21</v>
      </c>
      <c r="V9" s="7">
        <v>22</v>
      </c>
      <c r="W9" s="7">
        <v>23</v>
      </c>
      <c r="X9" s="7">
        <v>24</v>
      </c>
      <c r="Y9" s="7">
        <v>25</v>
      </c>
      <c r="Z9" s="7">
        <v>26</v>
      </c>
      <c r="AA9" s="7">
        <v>27</v>
      </c>
      <c r="AB9" s="7">
        <v>28</v>
      </c>
      <c r="AC9" s="7">
        <v>29</v>
      </c>
      <c r="AD9" s="7">
        <v>30</v>
      </c>
      <c r="AE9" s="121">
        <v>31</v>
      </c>
      <c r="AF9" s="121">
        <v>32</v>
      </c>
      <c r="AG9" s="121">
        <v>33</v>
      </c>
      <c r="AH9" s="7">
        <v>34</v>
      </c>
      <c r="AI9" s="7">
        <v>35</v>
      </c>
      <c r="AJ9" s="7">
        <v>36</v>
      </c>
      <c r="AK9" s="7">
        <v>37</v>
      </c>
      <c r="AL9" s="7">
        <v>38</v>
      </c>
      <c r="AM9" s="7">
        <v>39</v>
      </c>
      <c r="AN9" s="7">
        <v>40</v>
      </c>
      <c r="AO9" s="7">
        <v>41</v>
      </c>
      <c r="AP9" s="7">
        <v>42</v>
      </c>
      <c r="AQ9" s="7">
        <v>43</v>
      </c>
      <c r="AR9" s="7">
        <v>44</v>
      </c>
      <c r="AS9" s="8">
        <v>45</v>
      </c>
      <c r="AT9" s="8">
        <v>46</v>
      </c>
      <c r="AU9" s="8">
        <v>47</v>
      </c>
      <c r="AV9" s="8">
        <v>48</v>
      </c>
      <c r="AW9" s="8">
        <v>49</v>
      </c>
      <c r="AX9" s="8">
        <v>50</v>
      </c>
      <c r="AY9" s="8">
        <v>51</v>
      </c>
      <c r="AZ9" s="8">
        <v>52</v>
      </c>
      <c r="BA9" s="8">
        <v>53</v>
      </c>
      <c r="BB9" s="8">
        <v>54</v>
      </c>
      <c r="BC9" s="8">
        <v>55</v>
      </c>
      <c r="BD9" s="8">
        <v>56</v>
      </c>
      <c r="BE9" s="8">
        <v>57</v>
      </c>
      <c r="BF9" s="8">
        <v>58</v>
      </c>
      <c r="BG9" s="8">
        <v>59</v>
      </c>
      <c r="BH9" s="8">
        <v>60</v>
      </c>
      <c r="BI9" s="8">
        <v>61</v>
      </c>
      <c r="BJ9" s="8">
        <v>62</v>
      </c>
      <c r="BK9" s="8">
        <v>63</v>
      </c>
      <c r="BL9" s="8">
        <v>64</v>
      </c>
      <c r="BM9" s="8">
        <v>65</v>
      </c>
      <c r="BN9" s="8">
        <v>66</v>
      </c>
      <c r="BO9" s="8">
        <v>67</v>
      </c>
      <c r="BP9" s="8">
        <v>68</v>
      </c>
      <c r="BQ9" s="8">
        <v>69</v>
      </c>
      <c r="BR9" s="8">
        <v>70</v>
      </c>
      <c r="BS9" s="8">
        <v>71</v>
      </c>
      <c r="BT9" s="8">
        <v>72</v>
      </c>
      <c r="BU9" s="8">
        <v>73</v>
      </c>
      <c r="BV9" s="8">
        <v>74</v>
      </c>
      <c r="BW9" s="8">
        <v>75</v>
      </c>
      <c r="BX9" s="8">
        <v>76</v>
      </c>
      <c r="BY9" s="8">
        <v>77</v>
      </c>
      <c r="BZ9" s="8">
        <v>78</v>
      </c>
      <c r="CA9" s="8">
        <v>79</v>
      </c>
      <c r="CB9" s="8">
        <v>80</v>
      </c>
      <c r="CC9" s="8">
        <v>81</v>
      </c>
      <c r="CD9" s="8">
        <v>82</v>
      </c>
      <c r="CE9" s="8">
        <v>83</v>
      </c>
      <c r="CF9" s="8">
        <v>84</v>
      </c>
      <c r="CG9" s="8">
        <v>85</v>
      </c>
      <c r="CH9" s="8">
        <v>86</v>
      </c>
      <c r="CI9" s="8">
        <v>87</v>
      </c>
      <c r="CJ9" s="8">
        <v>88</v>
      </c>
      <c r="CK9" s="8">
        <v>89</v>
      </c>
      <c r="CL9" s="8">
        <v>90</v>
      </c>
      <c r="CM9" s="8">
        <v>91</v>
      </c>
      <c r="CN9" s="8">
        <v>92</v>
      </c>
      <c r="CO9" s="8">
        <v>93</v>
      </c>
      <c r="CP9" s="8">
        <v>94</v>
      </c>
      <c r="CQ9" s="8">
        <v>95</v>
      </c>
      <c r="CR9" s="8">
        <v>96</v>
      </c>
      <c r="CS9" s="8">
        <v>97</v>
      </c>
      <c r="CT9" s="8">
        <v>98</v>
      </c>
      <c r="CU9" s="8">
        <v>99</v>
      </c>
      <c r="CV9" s="8">
        <v>100</v>
      </c>
      <c r="CW9" s="8">
        <v>101</v>
      </c>
      <c r="CX9" s="8">
        <v>102</v>
      </c>
      <c r="CY9" s="8">
        <v>103</v>
      </c>
      <c r="CZ9" s="8">
        <v>104</v>
      </c>
      <c r="DA9" s="8">
        <v>105</v>
      </c>
      <c r="DB9" s="8">
        <v>106</v>
      </c>
      <c r="DC9" s="8">
        <v>107</v>
      </c>
      <c r="DD9" s="8">
        <v>108</v>
      </c>
      <c r="DE9" s="8">
        <v>109</v>
      </c>
      <c r="DF9" s="8">
        <v>110</v>
      </c>
      <c r="DG9" s="8">
        <v>111</v>
      </c>
      <c r="DH9" s="8">
        <v>112</v>
      </c>
      <c r="DI9" s="8">
        <v>113</v>
      </c>
      <c r="DJ9" s="8">
        <v>114</v>
      </c>
      <c r="DK9" s="8">
        <v>115</v>
      </c>
      <c r="DL9" s="8">
        <v>116</v>
      </c>
      <c r="DM9" s="8">
        <v>117</v>
      </c>
      <c r="DN9" s="8">
        <v>118</v>
      </c>
      <c r="DO9" s="8">
        <v>119</v>
      </c>
      <c r="DP9" s="8">
        <v>120</v>
      </c>
      <c r="DQ9" s="8">
        <v>121</v>
      </c>
      <c r="DR9" s="8">
        <v>122</v>
      </c>
      <c r="DS9" s="8">
        <v>123</v>
      </c>
      <c r="DT9" s="8">
        <v>124</v>
      </c>
      <c r="DU9" s="8">
        <v>125</v>
      </c>
      <c r="DV9" s="11">
        <v>126</v>
      </c>
    </row>
    <row r="10" spans="1:128" ht="69" x14ac:dyDescent="0.25">
      <c r="A10" s="24"/>
      <c r="B10" s="25" t="s">
        <v>167</v>
      </c>
      <c r="C10" s="24"/>
      <c r="D10" s="26">
        <v>700000000</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8"/>
      <c r="AF10" s="28"/>
      <c r="AG10" s="28"/>
      <c r="AH10" s="24"/>
      <c r="AI10" s="27"/>
      <c r="AJ10" s="56">
        <f t="shared" ref="AJ10:AQ10" si="0">AJ11+AJ139+AJ161+AJ182+AJ305+AJ306+AJ307+AJ314</f>
        <v>11123452</v>
      </c>
      <c r="AK10" s="56">
        <f t="shared" si="0"/>
        <v>10358425.130000003</v>
      </c>
      <c r="AL10" s="56">
        <f t="shared" si="0"/>
        <v>108600</v>
      </c>
      <c r="AM10" s="56">
        <f t="shared" si="0"/>
        <v>108600</v>
      </c>
      <c r="AN10" s="56">
        <f t="shared" si="0"/>
        <v>4488297.29</v>
      </c>
      <c r="AO10" s="56">
        <f t="shared" si="0"/>
        <v>4471604.3</v>
      </c>
      <c r="AP10" s="56">
        <f t="shared" si="0"/>
        <v>0</v>
      </c>
      <c r="AQ10" s="56">
        <f t="shared" si="0"/>
        <v>0</v>
      </c>
      <c r="AR10" s="56">
        <f>AR11+AR139+AR161+AR182+AR305+AR306+AR307+AR314</f>
        <v>6575078.3499999996</v>
      </c>
      <c r="AS10" s="56">
        <f t="shared" ref="AS10" si="1">AS11+AS139+AS161+AS182+AS305+AS306+AS307+AS314</f>
        <v>5801878.8900000006</v>
      </c>
      <c r="AT10" s="56">
        <f t="shared" ref="AT10:DE10" si="2">AT11+AT139+AT161+AT182+AT305+AT306+AT307+AT314</f>
        <v>10999052</v>
      </c>
      <c r="AU10" s="56">
        <f t="shared" si="2"/>
        <v>110000</v>
      </c>
      <c r="AV10" s="56">
        <f t="shared" si="2"/>
        <v>6373285</v>
      </c>
      <c r="AW10" s="56">
        <f t="shared" si="2"/>
        <v>0</v>
      </c>
      <c r="AX10" s="56">
        <f t="shared" si="2"/>
        <v>4515767</v>
      </c>
      <c r="AY10" s="56">
        <f t="shared" si="2"/>
        <v>9301600</v>
      </c>
      <c r="AZ10" s="56">
        <f t="shared" si="2"/>
        <v>113800</v>
      </c>
      <c r="BA10" s="56">
        <f t="shared" si="2"/>
        <v>6038600</v>
      </c>
      <c r="BB10" s="56">
        <f t="shared" si="2"/>
        <v>0</v>
      </c>
      <c r="BC10" s="56">
        <f t="shared" si="2"/>
        <v>3149200</v>
      </c>
      <c r="BD10" s="56">
        <f t="shared" si="2"/>
        <v>3742500</v>
      </c>
      <c r="BE10" s="56">
        <f t="shared" si="2"/>
        <v>117700</v>
      </c>
      <c r="BF10" s="56">
        <f t="shared" si="2"/>
        <v>600100</v>
      </c>
      <c r="BG10" s="56">
        <f t="shared" si="2"/>
        <v>0</v>
      </c>
      <c r="BH10" s="56">
        <f t="shared" si="2"/>
        <v>3024700</v>
      </c>
      <c r="BI10" s="56">
        <f t="shared" si="2"/>
        <v>2745800</v>
      </c>
      <c r="BJ10" s="56">
        <f t="shared" si="2"/>
        <v>121800</v>
      </c>
      <c r="BK10" s="56">
        <f t="shared" si="2"/>
        <v>100</v>
      </c>
      <c r="BL10" s="56">
        <f t="shared" si="2"/>
        <v>384100</v>
      </c>
      <c r="BM10" s="56">
        <f t="shared" si="2"/>
        <v>2239800</v>
      </c>
      <c r="BN10" s="56">
        <f t="shared" si="2"/>
        <v>-10997465</v>
      </c>
      <c r="BO10" s="56">
        <f t="shared" si="2"/>
        <v>-11752171.369999997</v>
      </c>
      <c r="BP10" s="56">
        <f t="shared" si="2"/>
        <v>52100</v>
      </c>
      <c r="BQ10" s="56">
        <f t="shared" si="2"/>
        <v>52100</v>
      </c>
      <c r="BR10" s="56">
        <f t="shared" si="2"/>
        <v>4452397.29</v>
      </c>
      <c r="BS10" s="56">
        <f t="shared" si="2"/>
        <v>4435704.3</v>
      </c>
      <c r="BT10" s="56">
        <f t="shared" si="2"/>
        <v>-20658012</v>
      </c>
      <c r="BU10" s="56">
        <f t="shared" si="2"/>
        <v>-20658012</v>
      </c>
      <c r="BV10" s="56">
        <f t="shared" si="2"/>
        <v>5204573.3499999996</v>
      </c>
      <c r="BW10" s="56">
        <f t="shared" si="2"/>
        <v>4441694.3900000006</v>
      </c>
      <c r="BX10" s="56">
        <f t="shared" si="2"/>
        <v>10599052</v>
      </c>
      <c r="BY10" s="56">
        <f t="shared" si="2"/>
        <v>110000</v>
      </c>
      <c r="BZ10" s="56">
        <f t="shared" si="2"/>
        <v>6373285</v>
      </c>
      <c r="CA10" s="56">
        <f t="shared" si="2"/>
        <v>0</v>
      </c>
      <c r="CB10" s="56">
        <f t="shared" si="2"/>
        <v>4115767</v>
      </c>
      <c r="CC10" s="56">
        <f t="shared" si="2"/>
        <v>9291600</v>
      </c>
      <c r="CD10" s="56">
        <f t="shared" si="2"/>
        <v>113800</v>
      </c>
      <c r="CE10" s="56">
        <f t="shared" si="2"/>
        <v>6028600</v>
      </c>
      <c r="CF10" s="56">
        <f t="shared" si="2"/>
        <v>0</v>
      </c>
      <c r="CG10" s="56">
        <f t="shared" si="2"/>
        <v>3149200</v>
      </c>
      <c r="CH10" s="56">
        <f t="shared" si="2"/>
        <v>3732500</v>
      </c>
      <c r="CI10" s="56">
        <f t="shared" si="2"/>
        <v>117700</v>
      </c>
      <c r="CJ10" s="56">
        <f t="shared" si="2"/>
        <v>590100</v>
      </c>
      <c r="CK10" s="56">
        <f t="shared" si="2"/>
        <v>0</v>
      </c>
      <c r="CL10" s="56">
        <f t="shared" si="2"/>
        <v>3024700</v>
      </c>
      <c r="CM10" s="56">
        <f t="shared" si="2"/>
        <v>2735800</v>
      </c>
      <c r="CN10" s="56">
        <f t="shared" si="2"/>
        <v>121800</v>
      </c>
      <c r="CO10" s="56">
        <f t="shared" si="2"/>
        <v>-9900</v>
      </c>
      <c r="CP10" s="56">
        <f t="shared" si="2"/>
        <v>384100</v>
      </c>
      <c r="CQ10" s="56">
        <f t="shared" si="2"/>
        <v>2239800</v>
      </c>
      <c r="CR10" s="56">
        <f t="shared" si="2"/>
        <v>0</v>
      </c>
      <c r="CS10" s="56">
        <f t="shared" si="2"/>
        <v>0</v>
      </c>
      <c r="CT10" s="56">
        <f t="shared" si="2"/>
        <v>0</v>
      </c>
      <c r="CU10" s="56">
        <f t="shared" si="2"/>
        <v>0</v>
      </c>
      <c r="CV10" s="56">
        <f t="shared" si="2"/>
        <v>0</v>
      </c>
      <c r="CW10" s="56">
        <f t="shared" si="2"/>
        <v>0</v>
      </c>
      <c r="CX10" s="56">
        <f t="shared" si="2"/>
        <v>0</v>
      </c>
      <c r="CY10" s="56">
        <f t="shared" si="2"/>
        <v>0</v>
      </c>
      <c r="CZ10" s="56">
        <f t="shared" si="2"/>
        <v>0</v>
      </c>
      <c r="DA10" s="56">
        <f t="shared" si="2"/>
        <v>0</v>
      </c>
      <c r="DB10" s="56">
        <f t="shared" si="2"/>
        <v>0</v>
      </c>
      <c r="DC10" s="56">
        <f t="shared" si="2"/>
        <v>0</v>
      </c>
      <c r="DD10" s="56">
        <f t="shared" si="2"/>
        <v>0</v>
      </c>
      <c r="DE10" s="56">
        <f t="shared" si="2"/>
        <v>0</v>
      </c>
      <c r="DF10" s="56">
        <f t="shared" ref="DF10:DU10" si="3">DF11+DF139+DF161+DF182+DF305+DF306+DF307+DF314</f>
        <v>0</v>
      </c>
      <c r="DG10" s="56">
        <f t="shared" si="3"/>
        <v>0</v>
      </c>
      <c r="DH10" s="56">
        <f t="shared" si="3"/>
        <v>0</v>
      </c>
      <c r="DI10" s="56">
        <f t="shared" si="3"/>
        <v>0</v>
      </c>
      <c r="DJ10" s="56">
        <f t="shared" si="3"/>
        <v>0</v>
      </c>
      <c r="DK10" s="56">
        <f t="shared" si="3"/>
        <v>0</v>
      </c>
      <c r="DL10" s="56">
        <f t="shared" si="3"/>
        <v>75700</v>
      </c>
      <c r="DM10" s="56">
        <f t="shared" si="3"/>
        <v>0</v>
      </c>
      <c r="DN10" s="56">
        <f t="shared" si="3"/>
        <v>0</v>
      </c>
      <c r="DO10" s="56">
        <f t="shared" si="3"/>
        <v>0</v>
      </c>
      <c r="DP10" s="56">
        <f t="shared" si="3"/>
        <v>75700</v>
      </c>
      <c r="DQ10" s="56">
        <f t="shared" si="3"/>
        <v>131200</v>
      </c>
      <c r="DR10" s="56">
        <f t="shared" si="3"/>
        <v>0</v>
      </c>
      <c r="DS10" s="56">
        <f t="shared" si="3"/>
        <v>0</v>
      </c>
      <c r="DT10" s="56">
        <f t="shared" si="3"/>
        <v>0</v>
      </c>
      <c r="DU10" s="56">
        <f t="shared" si="3"/>
        <v>131200</v>
      </c>
      <c r="DV10" s="28"/>
    </row>
    <row r="11" spans="1:128" ht="82.8" x14ac:dyDescent="0.25">
      <c r="A11" s="29"/>
      <c r="B11" s="30" t="s">
        <v>168</v>
      </c>
      <c r="C11" s="29"/>
      <c r="D11" s="31">
        <v>701000000</v>
      </c>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33"/>
      <c r="AF11" s="33"/>
      <c r="AG11" s="33"/>
      <c r="AH11" s="29"/>
      <c r="AI11" s="32"/>
      <c r="AJ11" s="57">
        <f t="shared" ref="AJ11:AQ11" si="4">AJ12+AJ31+AJ61</f>
        <v>7986252</v>
      </c>
      <c r="AK11" s="57">
        <f t="shared" si="4"/>
        <v>7302515.6100000013</v>
      </c>
      <c r="AL11" s="57">
        <f t="shared" si="4"/>
        <v>0</v>
      </c>
      <c r="AM11" s="57">
        <f t="shared" si="4"/>
        <v>0</v>
      </c>
      <c r="AN11" s="57">
        <f t="shared" si="4"/>
        <v>3565697.29</v>
      </c>
      <c r="AO11" s="57">
        <f t="shared" si="4"/>
        <v>3549004.3</v>
      </c>
      <c r="AP11" s="57">
        <f t="shared" si="4"/>
        <v>0</v>
      </c>
      <c r="AQ11" s="57">
        <f t="shared" si="4"/>
        <v>0</v>
      </c>
      <c r="AR11" s="57">
        <f>AR12+AR31+AR61</f>
        <v>4412854.71</v>
      </c>
      <c r="AS11" s="57">
        <f t="shared" ref="AS11" si="5">AS12+AS31+AS61</f>
        <v>3745157.5900000008</v>
      </c>
      <c r="AT11" s="57">
        <f t="shared" ref="AT11:DE11" si="6">AT12+AT31+AT61</f>
        <v>7886152</v>
      </c>
      <c r="AU11" s="57">
        <f t="shared" si="6"/>
        <v>0</v>
      </c>
      <c r="AV11" s="57">
        <f t="shared" si="6"/>
        <v>4734917</v>
      </c>
      <c r="AW11" s="57">
        <f t="shared" si="6"/>
        <v>0</v>
      </c>
      <c r="AX11" s="57">
        <f t="shared" si="6"/>
        <v>3151235</v>
      </c>
      <c r="AY11" s="57">
        <f t="shared" si="6"/>
        <v>6151600</v>
      </c>
      <c r="AZ11" s="57">
        <f t="shared" si="6"/>
        <v>0</v>
      </c>
      <c r="BA11" s="57">
        <f t="shared" si="6"/>
        <v>3436700</v>
      </c>
      <c r="BB11" s="57">
        <f t="shared" si="6"/>
        <v>0</v>
      </c>
      <c r="BC11" s="57">
        <f t="shared" si="6"/>
        <v>2714900</v>
      </c>
      <c r="BD11" s="57">
        <f t="shared" si="6"/>
        <v>1659200</v>
      </c>
      <c r="BE11" s="57">
        <f t="shared" si="6"/>
        <v>0</v>
      </c>
      <c r="BF11" s="57">
        <f t="shared" si="6"/>
        <v>600000</v>
      </c>
      <c r="BG11" s="57">
        <f t="shared" si="6"/>
        <v>0</v>
      </c>
      <c r="BH11" s="57">
        <f t="shared" si="6"/>
        <v>1059200</v>
      </c>
      <c r="BI11" s="57">
        <f t="shared" si="6"/>
        <v>1064000</v>
      </c>
      <c r="BJ11" s="57">
        <f t="shared" si="6"/>
        <v>0</v>
      </c>
      <c r="BK11" s="57">
        <f t="shared" si="6"/>
        <v>0</v>
      </c>
      <c r="BL11" s="57">
        <f t="shared" si="6"/>
        <v>0</v>
      </c>
      <c r="BM11" s="57">
        <f t="shared" si="6"/>
        <v>1064000</v>
      </c>
      <c r="BN11" s="57">
        <f t="shared" si="6"/>
        <v>-14068465</v>
      </c>
      <c r="BO11" s="57">
        <f t="shared" si="6"/>
        <v>-14742256.889999997</v>
      </c>
      <c r="BP11" s="57">
        <f t="shared" si="6"/>
        <v>-56500</v>
      </c>
      <c r="BQ11" s="57">
        <f t="shared" si="6"/>
        <v>-56500</v>
      </c>
      <c r="BR11" s="57">
        <f t="shared" si="6"/>
        <v>3529797.29</v>
      </c>
      <c r="BS11" s="57">
        <f t="shared" si="6"/>
        <v>3513104.3</v>
      </c>
      <c r="BT11" s="57">
        <f t="shared" si="6"/>
        <v>-20658012</v>
      </c>
      <c r="BU11" s="57">
        <f t="shared" si="6"/>
        <v>-20658012</v>
      </c>
      <c r="BV11" s="57">
        <f t="shared" si="6"/>
        <v>3108549.71</v>
      </c>
      <c r="BW11" s="57">
        <f t="shared" si="6"/>
        <v>2450797.0900000008</v>
      </c>
      <c r="BX11" s="57">
        <f t="shared" si="6"/>
        <v>7486152</v>
      </c>
      <c r="BY11" s="57">
        <f t="shared" si="6"/>
        <v>0</v>
      </c>
      <c r="BZ11" s="57">
        <f t="shared" si="6"/>
        <v>4734917</v>
      </c>
      <c r="CA11" s="57">
        <f t="shared" si="6"/>
        <v>0</v>
      </c>
      <c r="CB11" s="57">
        <f t="shared" si="6"/>
        <v>2751235</v>
      </c>
      <c r="CC11" s="57">
        <f t="shared" si="6"/>
        <v>6141600</v>
      </c>
      <c r="CD11" s="57">
        <f t="shared" si="6"/>
        <v>0</v>
      </c>
      <c r="CE11" s="57">
        <f t="shared" si="6"/>
        <v>3426700</v>
      </c>
      <c r="CF11" s="57">
        <f t="shared" si="6"/>
        <v>0</v>
      </c>
      <c r="CG11" s="57">
        <f t="shared" si="6"/>
        <v>2714900</v>
      </c>
      <c r="CH11" s="57">
        <f t="shared" si="6"/>
        <v>1649200</v>
      </c>
      <c r="CI11" s="57">
        <f t="shared" si="6"/>
        <v>0</v>
      </c>
      <c r="CJ11" s="57">
        <f t="shared" si="6"/>
        <v>590000</v>
      </c>
      <c r="CK11" s="57">
        <f t="shared" si="6"/>
        <v>0</v>
      </c>
      <c r="CL11" s="57">
        <f t="shared" si="6"/>
        <v>1059200</v>
      </c>
      <c r="CM11" s="57">
        <f t="shared" si="6"/>
        <v>1054000</v>
      </c>
      <c r="CN11" s="57">
        <f t="shared" si="6"/>
        <v>0</v>
      </c>
      <c r="CO11" s="57">
        <f t="shared" si="6"/>
        <v>-10000</v>
      </c>
      <c r="CP11" s="57">
        <f t="shared" si="6"/>
        <v>0</v>
      </c>
      <c r="CQ11" s="57">
        <f t="shared" si="6"/>
        <v>1064000</v>
      </c>
      <c r="CR11" s="57">
        <f t="shared" si="6"/>
        <v>0</v>
      </c>
      <c r="CS11" s="57">
        <f t="shared" si="6"/>
        <v>0</v>
      </c>
      <c r="CT11" s="57">
        <f t="shared" si="6"/>
        <v>0</v>
      </c>
      <c r="CU11" s="57">
        <f t="shared" si="6"/>
        <v>0</v>
      </c>
      <c r="CV11" s="57">
        <f t="shared" si="6"/>
        <v>0</v>
      </c>
      <c r="CW11" s="57">
        <f t="shared" si="6"/>
        <v>0</v>
      </c>
      <c r="CX11" s="57">
        <f t="shared" si="6"/>
        <v>0</v>
      </c>
      <c r="CY11" s="57">
        <f t="shared" si="6"/>
        <v>0</v>
      </c>
      <c r="CZ11" s="57">
        <f t="shared" si="6"/>
        <v>0</v>
      </c>
      <c r="DA11" s="57">
        <f t="shared" si="6"/>
        <v>0</v>
      </c>
      <c r="DB11" s="57">
        <f t="shared" si="6"/>
        <v>0</v>
      </c>
      <c r="DC11" s="57">
        <f t="shared" si="6"/>
        <v>0</v>
      </c>
      <c r="DD11" s="57">
        <f t="shared" si="6"/>
        <v>0</v>
      </c>
      <c r="DE11" s="57">
        <f t="shared" si="6"/>
        <v>0</v>
      </c>
      <c r="DF11" s="57">
        <f t="shared" ref="DF11:DU11" si="7">DF12+DF31+DF61</f>
        <v>0</v>
      </c>
      <c r="DG11" s="57">
        <f t="shared" si="7"/>
        <v>0</v>
      </c>
      <c r="DH11" s="57">
        <f t="shared" si="7"/>
        <v>0</v>
      </c>
      <c r="DI11" s="57">
        <f t="shared" si="7"/>
        <v>0</v>
      </c>
      <c r="DJ11" s="57">
        <f t="shared" si="7"/>
        <v>0</v>
      </c>
      <c r="DK11" s="57">
        <f t="shared" si="7"/>
        <v>0</v>
      </c>
      <c r="DL11" s="57">
        <f t="shared" si="7"/>
        <v>0</v>
      </c>
      <c r="DM11" s="57">
        <f t="shared" si="7"/>
        <v>0</v>
      </c>
      <c r="DN11" s="57">
        <f t="shared" si="7"/>
        <v>0</v>
      </c>
      <c r="DO11" s="57">
        <f t="shared" si="7"/>
        <v>0</v>
      </c>
      <c r="DP11" s="57">
        <f t="shared" si="7"/>
        <v>0</v>
      </c>
      <c r="DQ11" s="57">
        <f t="shared" si="7"/>
        <v>0</v>
      </c>
      <c r="DR11" s="57">
        <f t="shared" si="7"/>
        <v>0</v>
      </c>
      <c r="DS11" s="57">
        <f t="shared" si="7"/>
        <v>0</v>
      </c>
      <c r="DT11" s="57">
        <f t="shared" si="7"/>
        <v>0</v>
      </c>
      <c r="DU11" s="57">
        <f t="shared" si="7"/>
        <v>0</v>
      </c>
      <c r="DV11" s="33"/>
    </row>
    <row r="12" spans="1:128" ht="82.8" x14ac:dyDescent="0.25">
      <c r="A12" s="34"/>
      <c r="B12" s="35" t="s">
        <v>169</v>
      </c>
      <c r="C12" s="34"/>
      <c r="D12" s="36">
        <v>701010000</v>
      </c>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8"/>
      <c r="AF12" s="38"/>
      <c r="AG12" s="38"/>
      <c r="AH12" s="34"/>
      <c r="AI12" s="37"/>
      <c r="AJ12" s="58">
        <f>SUM(AJ13:AJ30)</f>
        <v>5459480</v>
      </c>
      <c r="AK12" s="58">
        <f t="shared" ref="AK12:CV12" si="8">SUM(AK13:AK30)</f>
        <v>5116653.5500000007</v>
      </c>
      <c r="AL12" s="58">
        <f t="shared" si="8"/>
        <v>0</v>
      </c>
      <c r="AM12" s="58">
        <f t="shared" si="8"/>
        <v>0</v>
      </c>
      <c r="AN12" s="58">
        <f t="shared" si="8"/>
        <v>2974087.29</v>
      </c>
      <c r="AO12" s="58">
        <f t="shared" si="8"/>
        <v>2957994.3</v>
      </c>
      <c r="AP12" s="58">
        <f t="shared" si="8"/>
        <v>0</v>
      </c>
      <c r="AQ12" s="58">
        <f t="shared" si="8"/>
        <v>0</v>
      </c>
      <c r="AR12" s="58">
        <f t="shared" si="8"/>
        <v>2473192.71</v>
      </c>
      <c r="AS12" s="58">
        <f t="shared" si="8"/>
        <v>2146459.2500000005</v>
      </c>
      <c r="AT12" s="58">
        <f t="shared" si="8"/>
        <v>5365080</v>
      </c>
      <c r="AU12" s="58">
        <f t="shared" si="8"/>
        <v>0</v>
      </c>
      <c r="AV12" s="58">
        <f t="shared" si="8"/>
        <v>3559515</v>
      </c>
      <c r="AW12" s="58">
        <f t="shared" si="8"/>
        <v>0</v>
      </c>
      <c r="AX12" s="58">
        <f t="shared" si="8"/>
        <v>1805565</v>
      </c>
      <c r="AY12" s="58">
        <f t="shared" si="8"/>
        <v>5218700</v>
      </c>
      <c r="AZ12" s="58">
        <f t="shared" si="8"/>
        <v>0</v>
      </c>
      <c r="BA12" s="58">
        <f t="shared" si="8"/>
        <v>3156700</v>
      </c>
      <c r="BB12" s="58">
        <f t="shared" si="8"/>
        <v>0</v>
      </c>
      <c r="BC12" s="58">
        <f t="shared" si="8"/>
        <v>2062000</v>
      </c>
      <c r="BD12" s="58">
        <f t="shared" si="8"/>
        <v>733000</v>
      </c>
      <c r="BE12" s="58">
        <f t="shared" si="8"/>
        <v>0</v>
      </c>
      <c r="BF12" s="58">
        <f t="shared" si="8"/>
        <v>0</v>
      </c>
      <c r="BG12" s="58">
        <f t="shared" si="8"/>
        <v>0</v>
      </c>
      <c r="BH12" s="58">
        <f t="shared" si="8"/>
        <v>733000</v>
      </c>
      <c r="BI12" s="58">
        <f t="shared" si="8"/>
        <v>733000</v>
      </c>
      <c r="BJ12" s="58">
        <f t="shared" si="8"/>
        <v>0</v>
      </c>
      <c r="BK12" s="58">
        <f t="shared" si="8"/>
        <v>0</v>
      </c>
      <c r="BL12" s="58">
        <f t="shared" si="8"/>
        <v>0</v>
      </c>
      <c r="BM12" s="58">
        <f t="shared" si="8"/>
        <v>733000</v>
      </c>
      <c r="BN12" s="58">
        <f t="shared" si="8"/>
        <v>5281680</v>
      </c>
      <c r="BO12" s="58">
        <f t="shared" si="8"/>
        <v>4939103.5500000007</v>
      </c>
      <c r="BP12" s="58">
        <f t="shared" si="8"/>
        <v>-56500</v>
      </c>
      <c r="BQ12" s="58">
        <f t="shared" si="8"/>
        <v>-56500</v>
      </c>
      <c r="BR12" s="58">
        <f t="shared" si="8"/>
        <v>2959087.29</v>
      </c>
      <c r="BS12" s="58">
        <f t="shared" si="8"/>
        <v>2942994.3</v>
      </c>
      <c r="BT12" s="58">
        <f t="shared" si="8"/>
        <v>0</v>
      </c>
      <c r="BU12" s="58">
        <f t="shared" si="8"/>
        <v>0</v>
      </c>
      <c r="BV12" s="58">
        <f t="shared" si="8"/>
        <v>2366892.71</v>
      </c>
      <c r="BW12" s="58">
        <f t="shared" si="8"/>
        <v>2040409.2500000005</v>
      </c>
      <c r="BX12" s="58">
        <f t="shared" si="8"/>
        <v>5365080</v>
      </c>
      <c r="BY12" s="58">
        <f t="shared" si="8"/>
        <v>0</v>
      </c>
      <c r="BZ12" s="58">
        <f t="shared" si="8"/>
        <v>3559515</v>
      </c>
      <c r="CA12" s="58">
        <f t="shared" si="8"/>
        <v>0</v>
      </c>
      <c r="CB12" s="58">
        <f t="shared" si="8"/>
        <v>1805565</v>
      </c>
      <c r="CC12" s="58">
        <f t="shared" si="8"/>
        <v>5208700</v>
      </c>
      <c r="CD12" s="58">
        <f t="shared" si="8"/>
        <v>0</v>
      </c>
      <c r="CE12" s="58">
        <f t="shared" si="8"/>
        <v>3146700</v>
      </c>
      <c r="CF12" s="58">
        <f t="shared" si="8"/>
        <v>0</v>
      </c>
      <c r="CG12" s="58">
        <f t="shared" si="8"/>
        <v>2062000</v>
      </c>
      <c r="CH12" s="58">
        <f t="shared" si="8"/>
        <v>723000</v>
      </c>
      <c r="CI12" s="58">
        <f t="shared" si="8"/>
        <v>0</v>
      </c>
      <c r="CJ12" s="58">
        <f t="shared" si="8"/>
        <v>-10000</v>
      </c>
      <c r="CK12" s="58">
        <f t="shared" si="8"/>
        <v>0</v>
      </c>
      <c r="CL12" s="58">
        <f t="shared" si="8"/>
        <v>733000</v>
      </c>
      <c r="CM12" s="58">
        <f t="shared" si="8"/>
        <v>723000</v>
      </c>
      <c r="CN12" s="58">
        <f t="shared" si="8"/>
        <v>0</v>
      </c>
      <c r="CO12" s="58">
        <f t="shared" si="8"/>
        <v>-10000</v>
      </c>
      <c r="CP12" s="58">
        <f t="shared" si="8"/>
        <v>0</v>
      </c>
      <c r="CQ12" s="58">
        <f t="shared" si="8"/>
        <v>733000</v>
      </c>
      <c r="CR12" s="58">
        <f t="shared" si="8"/>
        <v>0</v>
      </c>
      <c r="CS12" s="58">
        <f t="shared" si="8"/>
        <v>0</v>
      </c>
      <c r="CT12" s="58">
        <f t="shared" si="8"/>
        <v>0</v>
      </c>
      <c r="CU12" s="58">
        <f t="shared" si="8"/>
        <v>0</v>
      </c>
      <c r="CV12" s="58">
        <f t="shared" si="8"/>
        <v>0</v>
      </c>
      <c r="CW12" s="58">
        <f t="shared" ref="CW12:DU12" si="9">SUM(CW13:CW30)</f>
        <v>0</v>
      </c>
      <c r="CX12" s="58">
        <f t="shared" si="9"/>
        <v>0</v>
      </c>
      <c r="CY12" s="58">
        <f t="shared" si="9"/>
        <v>0</v>
      </c>
      <c r="CZ12" s="58">
        <f t="shared" si="9"/>
        <v>0</v>
      </c>
      <c r="DA12" s="58">
        <f t="shared" si="9"/>
        <v>0</v>
      </c>
      <c r="DB12" s="58">
        <f t="shared" si="9"/>
        <v>0</v>
      </c>
      <c r="DC12" s="58">
        <f t="shared" si="9"/>
        <v>0</v>
      </c>
      <c r="DD12" s="58">
        <f t="shared" si="9"/>
        <v>0</v>
      </c>
      <c r="DE12" s="58">
        <f t="shared" si="9"/>
        <v>0</v>
      </c>
      <c r="DF12" s="58">
        <f t="shared" si="9"/>
        <v>0</v>
      </c>
      <c r="DG12" s="58">
        <f t="shared" si="9"/>
        <v>0</v>
      </c>
      <c r="DH12" s="58">
        <f t="shared" si="9"/>
        <v>0</v>
      </c>
      <c r="DI12" s="58">
        <f t="shared" si="9"/>
        <v>0</v>
      </c>
      <c r="DJ12" s="58">
        <f t="shared" si="9"/>
        <v>0</v>
      </c>
      <c r="DK12" s="58">
        <f t="shared" si="9"/>
        <v>0</v>
      </c>
      <c r="DL12" s="58">
        <f t="shared" si="9"/>
        <v>0</v>
      </c>
      <c r="DM12" s="58">
        <f t="shared" si="9"/>
        <v>0</v>
      </c>
      <c r="DN12" s="58">
        <f t="shared" si="9"/>
        <v>0</v>
      </c>
      <c r="DO12" s="58">
        <f t="shared" si="9"/>
        <v>0</v>
      </c>
      <c r="DP12" s="58">
        <f t="shared" si="9"/>
        <v>0</v>
      </c>
      <c r="DQ12" s="58">
        <f t="shared" si="9"/>
        <v>0</v>
      </c>
      <c r="DR12" s="58">
        <f t="shared" si="9"/>
        <v>0</v>
      </c>
      <c r="DS12" s="58">
        <f t="shared" si="9"/>
        <v>0</v>
      </c>
      <c r="DT12" s="58">
        <f t="shared" si="9"/>
        <v>0</v>
      </c>
      <c r="DU12" s="58">
        <f t="shared" si="9"/>
        <v>0</v>
      </c>
      <c r="DV12" s="38"/>
    </row>
    <row r="13" spans="1:128" ht="110.4" x14ac:dyDescent="0.25">
      <c r="A13" s="17"/>
      <c r="B13" s="39" t="s">
        <v>33</v>
      </c>
      <c r="C13" s="17"/>
      <c r="D13" s="40">
        <v>701010001</v>
      </c>
      <c r="E13" s="13" t="s">
        <v>335</v>
      </c>
      <c r="F13" s="13" t="s">
        <v>451</v>
      </c>
      <c r="G13" s="13" t="s">
        <v>337</v>
      </c>
      <c r="H13" s="17"/>
      <c r="I13" s="17"/>
      <c r="J13" s="17"/>
      <c r="K13" s="17"/>
      <c r="L13" s="17"/>
      <c r="M13" s="17"/>
      <c r="N13" s="17"/>
      <c r="O13" s="17"/>
      <c r="P13" s="17"/>
      <c r="Q13" s="17"/>
      <c r="R13" s="17"/>
      <c r="S13" s="17"/>
      <c r="T13" s="17"/>
      <c r="U13" s="17"/>
      <c r="V13" s="17"/>
      <c r="W13" s="17"/>
      <c r="X13" s="17"/>
      <c r="Y13" s="17"/>
      <c r="Z13" s="17"/>
      <c r="AA13" s="17"/>
      <c r="AB13" s="17"/>
      <c r="AC13" s="17"/>
      <c r="AD13" s="17"/>
      <c r="AE13" s="15"/>
      <c r="AF13" s="15"/>
      <c r="AG13" s="15"/>
      <c r="AH13" s="17"/>
      <c r="AI13" s="41"/>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59"/>
      <c r="CS13" s="59"/>
      <c r="CT13" s="59"/>
      <c r="CU13" s="59"/>
      <c r="CV13" s="59"/>
      <c r="CW13" s="59"/>
      <c r="CX13" s="59"/>
      <c r="CY13" s="59"/>
      <c r="CZ13" s="59"/>
      <c r="DA13" s="59"/>
      <c r="DB13" s="59"/>
      <c r="DC13" s="59"/>
      <c r="DD13" s="59"/>
      <c r="DE13" s="59"/>
      <c r="DF13" s="59"/>
      <c r="DG13" s="60"/>
      <c r="DH13" s="60"/>
      <c r="DI13" s="60"/>
      <c r="DJ13" s="60"/>
      <c r="DK13" s="60"/>
      <c r="DL13" s="60"/>
      <c r="DM13" s="60"/>
      <c r="DN13" s="60"/>
      <c r="DO13" s="60"/>
      <c r="DP13" s="60"/>
      <c r="DQ13" s="60"/>
      <c r="DR13" s="60"/>
      <c r="DS13" s="60"/>
      <c r="DT13" s="60"/>
      <c r="DU13" s="60"/>
      <c r="DV13" s="15"/>
    </row>
    <row r="14" spans="1:128" ht="92.4" x14ac:dyDescent="0.25">
      <c r="A14" s="17"/>
      <c r="B14" s="39" t="s">
        <v>34</v>
      </c>
      <c r="C14" s="17"/>
      <c r="D14" s="40">
        <v>701010002</v>
      </c>
      <c r="E14" s="13" t="s">
        <v>335</v>
      </c>
      <c r="F14" s="13" t="s">
        <v>451</v>
      </c>
      <c r="G14" s="13" t="s">
        <v>337</v>
      </c>
      <c r="H14" s="17"/>
      <c r="I14" s="17"/>
      <c r="J14" s="17"/>
      <c r="K14" s="17"/>
      <c r="L14" s="17"/>
      <c r="M14" s="17"/>
      <c r="N14" s="17"/>
      <c r="O14" s="17"/>
      <c r="P14" s="17"/>
      <c r="Q14" s="17"/>
      <c r="R14" s="17"/>
      <c r="S14" s="17"/>
      <c r="T14" s="17"/>
      <c r="U14" s="17"/>
      <c r="V14" s="17"/>
      <c r="W14" s="17"/>
      <c r="X14" s="17"/>
      <c r="Y14" s="17"/>
      <c r="Z14" s="17"/>
      <c r="AA14" s="17"/>
      <c r="AB14" s="17"/>
      <c r="AC14" s="17"/>
      <c r="AD14" s="17"/>
      <c r="AE14" s="15"/>
      <c r="AF14" s="15"/>
      <c r="AG14" s="15"/>
      <c r="AH14" s="17"/>
      <c r="AI14" s="41"/>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59"/>
      <c r="CS14" s="59"/>
      <c r="CT14" s="59"/>
      <c r="CU14" s="59"/>
      <c r="CV14" s="59"/>
      <c r="CW14" s="59"/>
      <c r="CX14" s="59"/>
      <c r="CY14" s="59"/>
      <c r="CZ14" s="59"/>
      <c r="DA14" s="59"/>
      <c r="DB14" s="59"/>
      <c r="DC14" s="59"/>
      <c r="DD14" s="59"/>
      <c r="DE14" s="59"/>
      <c r="DF14" s="59"/>
      <c r="DG14" s="60"/>
      <c r="DH14" s="60"/>
      <c r="DI14" s="60"/>
      <c r="DJ14" s="60"/>
      <c r="DK14" s="60"/>
      <c r="DL14" s="60"/>
      <c r="DM14" s="60"/>
      <c r="DN14" s="60"/>
      <c r="DO14" s="60"/>
      <c r="DP14" s="60"/>
      <c r="DQ14" s="60"/>
      <c r="DR14" s="60"/>
      <c r="DS14" s="60"/>
      <c r="DT14" s="60"/>
      <c r="DU14" s="60"/>
      <c r="DV14" s="15"/>
    </row>
    <row r="15" spans="1:128" ht="171.6" x14ac:dyDescent="0.3">
      <c r="A15" s="17">
        <v>1</v>
      </c>
      <c r="B15" s="39" t="s">
        <v>35</v>
      </c>
      <c r="C15" s="17"/>
      <c r="D15" s="40">
        <v>701010003</v>
      </c>
      <c r="E15" s="14" t="s">
        <v>335</v>
      </c>
      <c r="F15" s="42" t="s">
        <v>330</v>
      </c>
      <c r="G15" s="42" t="s">
        <v>331</v>
      </c>
      <c r="H15" s="17"/>
      <c r="I15" s="17"/>
      <c r="J15" s="19"/>
      <c r="K15" s="17"/>
      <c r="L15" s="17"/>
      <c r="M15" s="17"/>
      <c r="N15" s="17"/>
      <c r="O15" s="17"/>
      <c r="P15" s="17"/>
      <c r="Q15" s="17"/>
      <c r="R15" s="17"/>
      <c r="S15" s="17"/>
      <c r="T15" s="17"/>
      <c r="U15" s="17"/>
      <c r="V15" s="17"/>
      <c r="W15" s="17"/>
      <c r="X15" s="17"/>
      <c r="Y15" s="42" t="s">
        <v>332</v>
      </c>
      <c r="Z15" s="42" t="s">
        <v>333</v>
      </c>
      <c r="AA15" s="42" t="s">
        <v>334</v>
      </c>
      <c r="AB15" s="17"/>
      <c r="AC15" s="17"/>
      <c r="AD15" s="17"/>
      <c r="AE15" s="118" t="s">
        <v>481</v>
      </c>
      <c r="AF15" s="72" t="s">
        <v>333</v>
      </c>
      <c r="AG15" s="76">
        <v>39258</v>
      </c>
      <c r="AH15" s="17"/>
      <c r="AI15" s="41" t="s">
        <v>148</v>
      </c>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2">
        <f>AJ15-Капвложения!AJ22</f>
        <v>0</v>
      </c>
      <c r="BO15" s="62">
        <f>AK15-Капвложения!AK22</f>
        <v>0</v>
      </c>
      <c r="BP15" s="62">
        <f>AL15-Капвложения!AL22</f>
        <v>0</v>
      </c>
      <c r="BQ15" s="62">
        <f>AM15-Капвложения!AM22</f>
        <v>0</v>
      </c>
      <c r="BR15" s="62">
        <f>AN15-Капвложения!AN22</f>
        <v>0</v>
      </c>
      <c r="BS15" s="62">
        <f>AO15-Капвложения!AO22</f>
        <v>0</v>
      </c>
      <c r="BT15" s="62">
        <f>AP15-Капвложения!AP22</f>
        <v>0</v>
      </c>
      <c r="BU15" s="62">
        <f>AQ15-Капвложения!AQ22</f>
        <v>0</v>
      </c>
      <c r="BV15" s="62">
        <f>AR15-Капвложения!AR22</f>
        <v>0</v>
      </c>
      <c r="BW15" s="62">
        <f>AS15-Капвложения!AS22</f>
        <v>0</v>
      </c>
      <c r="BX15" s="62">
        <f>AT15-Капвложения!AT22</f>
        <v>0</v>
      </c>
      <c r="BY15" s="62">
        <f>AU15-Капвложения!AU22</f>
        <v>0</v>
      </c>
      <c r="BZ15" s="62">
        <f>AV15-Капвложения!AV22</f>
        <v>0</v>
      </c>
      <c r="CA15" s="62">
        <f>AW15-Капвложения!AW22</f>
        <v>0</v>
      </c>
      <c r="CB15" s="62">
        <f>AX15-Капвложения!AX22</f>
        <v>0</v>
      </c>
      <c r="CC15" s="62">
        <f>AY15-Капвложения!AY22</f>
        <v>0</v>
      </c>
      <c r="CD15" s="62">
        <f>AZ15-Капвложения!AZ22</f>
        <v>0</v>
      </c>
      <c r="CE15" s="62">
        <f>BA15-Капвложения!BA22</f>
        <v>0</v>
      </c>
      <c r="CF15" s="62">
        <f>BB15-Капвложения!BB22</f>
        <v>0</v>
      </c>
      <c r="CG15" s="62">
        <f>BC15-Капвложения!BC22</f>
        <v>0</v>
      </c>
      <c r="CH15" s="62">
        <f>BD15-Капвложения!BD22</f>
        <v>0</v>
      </c>
      <c r="CI15" s="62">
        <f>BE15-Капвложения!BE22</f>
        <v>0</v>
      </c>
      <c r="CJ15" s="62">
        <f>BF15-Капвложения!BF22</f>
        <v>0</v>
      </c>
      <c r="CK15" s="62">
        <f>BG15-Капвложения!BG22</f>
        <v>0</v>
      </c>
      <c r="CL15" s="62">
        <f>BH15-Капвложения!BH22</f>
        <v>0</v>
      </c>
      <c r="CM15" s="62">
        <f>BI15-Капвложения!BI22</f>
        <v>0</v>
      </c>
      <c r="CN15" s="62">
        <f>BJ15-Капвложения!BJ22</f>
        <v>0</v>
      </c>
      <c r="CO15" s="62">
        <f>BK15-Капвложения!BK22</f>
        <v>0</v>
      </c>
      <c r="CP15" s="62">
        <f>BL15-Капвложения!BL22</f>
        <v>0</v>
      </c>
      <c r="CQ15" s="62">
        <f>BM15-Капвложения!BM22</f>
        <v>0</v>
      </c>
      <c r="CR15" s="61"/>
      <c r="CS15" s="61"/>
      <c r="CT15" s="61"/>
      <c r="CU15" s="61"/>
      <c r="CV15" s="61"/>
      <c r="CW15" s="61"/>
      <c r="CX15" s="61"/>
      <c r="CY15" s="61"/>
      <c r="CZ15" s="61"/>
      <c r="DA15" s="61"/>
      <c r="DB15" s="61"/>
      <c r="DC15" s="61"/>
      <c r="DD15" s="61"/>
      <c r="DE15" s="61"/>
      <c r="DF15" s="61"/>
      <c r="DG15" s="62">
        <f>CR15-Капвложения!CR22</f>
        <v>0</v>
      </c>
      <c r="DH15" s="62">
        <f>CS15-Капвложения!CS22</f>
        <v>0</v>
      </c>
      <c r="DI15" s="62">
        <f>CT15-Капвложения!CT22</f>
        <v>0</v>
      </c>
      <c r="DJ15" s="62">
        <f>CU15-Капвложения!CU22</f>
        <v>0</v>
      </c>
      <c r="DK15" s="62">
        <f>CV15-Капвложения!CV22</f>
        <v>0</v>
      </c>
      <c r="DL15" s="62">
        <f>CW15-Капвложения!CW22</f>
        <v>0</v>
      </c>
      <c r="DM15" s="62">
        <f>CX15-Капвложения!CX22</f>
        <v>0</v>
      </c>
      <c r="DN15" s="62">
        <f>CY15-Капвложения!CY22</f>
        <v>0</v>
      </c>
      <c r="DO15" s="62">
        <f>CZ15-Капвложения!CZ22</f>
        <v>0</v>
      </c>
      <c r="DP15" s="62">
        <f>DA15-Капвложения!DA22</f>
        <v>0</v>
      </c>
      <c r="DQ15" s="62">
        <f>DB15-Капвложения!DB22</f>
        <v>0</v>
      </c>
      <c r="DR15" s="62">
        <f>DC15-Капвложения!DC22</f>
        <v>0</v>
      </c>
      <c r="DS15" s="62">
        <f>DD15-Капвложения!DD22</f>
        <v>0</v>
      </c>
      <c r="DT15" s="62">
        <f>DE15-Капвложения!DE22</f>
        <v>0</v>
      </c>
      <c r="DU15" s="62">
        <f>DF15-Капвложения!DF22</f>
        <v>0</v>
      </c>
      <c r="DV15" s="53"/>
    </row>
    <row r="16" spans="1:128" ht="41.4" x14ac:dyDescent="0.25">
      <c r="A16" s="17"/>
      <c r="B16" s="39" t="s">
        <v>36</v>
      </c>
      <c r="C16" s="17"/>
      <c r="D16" s="40">
        <v>701010004</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52"/>
      <c r="AF16" s="52"/>
      <c r="AG16" s="52"/>
      <c r="AH16" s="17"/>
      <c r="AI16" s="46"/>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3"/>
      <c r="CS16" s="63"/>
      <c r="CT16" s="63"/>
      <c r="CU16" s="63"/>
      <c r="CV16" s="63"/>
      <c r="CW16" s="63"/>
      <c r="CX16" s="63"/>
      <c r="CY16" s="63"/>
      <c r="CZ16" s="63"/>
      <c r="DA16" s="63"/>
      <c r="DB16" s="63"/>
      <c r="DC16" s="63"/>
      <c r="DD16" s="63"/>
      <c r="DE16" s="63"/>
      <c r="DF16" s="63"/>
      <c r="DG16" s="64"/>
      <c r="DH16" s="64"/>
      <c r="DI16" s="64"/>
      <c r="DJ16" s="64"/>
      <c r="DK16" s="64"/>
      <c r="DL16" s="64"/>
      <c r="DM16" s="64"/>
      <c r="DN16" s="64"/>
      <c r="DO16" s="64"/>
      <c r="DP16" s="64"/>
      <c r="DQ16" s="64"/>
      <c r="DR16" s="64"/>
      <c r="DS16" s="64"/>
      <c r="DT16" s="64"/>
      <c r="DU16" s="64"/>
      <c r="DV16" s="52"/>
      <c r="DW16" s="55"/>
      <c r="DX16" s="55"/>
    </row>
    <row r="17" spans="1:126" ht="245.25" customHeight="1" x14ac:dyDescent="0.25">
      <c r="A17" s="17">
        <v>2</v>
      </c>
      <c r="B17" s="39" t="s">
        <v>37</v>
      </c>
      <c r="C17" s="17"/>
      <c r="D17" s="40">
        <v>701010005</v>
      </c>
      <c r="E17" s="13" t="s">
        <v>335</v>
      </c>
      <c r="F17" s="13" t="s">
        <v>336</v>
      </c>
      <c r="G17" s="13" t="s">
        <v>337</v>
      </c>
      <c r="H17" s="17"/>
      <c r="I17" s="17"/>
      <c r="J17" s="17"/>
      <c r="K17" s="17"/>
      <c r="L17" s="17"/>
      <c r="M17" s="17"/>
      <c r="N17" s="17"/>
      <c r="O17" s="17"/>
      <c r="P17" s="17"/>
      <c r="Q17" s="17"/>
      <c r="R17" s="17"/>
      <c r="S17" s="17"/>
      <c r="T17" s="17"/>
      <c r="U17" s="17"/>
      <c r="V17" s="17"/>
      <c r="W17" s="17"/>
      <c r="X17" s="17"/>
      <c r="Y17" s="17"/>
      <c r="Z17" s="17"/>
      <c r="AA17" s="17"/>
      <c r="AB17" s="15" t="s">
        <v>338</v>
      </c>
      <c r="AC17" s="16" t="s">
        <v>339</v>
      </c>
      <c r="AD17" s="16" t="s">
        <v>340</v>
      </c>
      <c r="AE17" s="15"/>
      <c r="AF17" s="15"/>
      <c r="AG17" s="15"/>
      <c r="AH17" s="17"/>
      <c r="AI17" s="41" t="s">
        <v>149</v>
      </c>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2">
        <f>AJ17-Капвложения!AJ24</f>
        <v>0</v>
      </c>
      <c r="BO17" s="62">
        <f>AK17-Капвложения!AK24</f>
        <v>0</v>
      </c>
      <c r="BP17" s="62">
        <f>AL17-Капвложения!AL24</f>
        <v>0</v>
      </c>
      <c r="BQ17" s="62">
        <f>AM17-Капвложения!AM24</f>
        <v>0</v>
      </c>
      <c r="BR17" s="62">
        <f>AN17-Капвложения!AN24</f>
        <v>0</v>
      </c>
      <c r="BS17" s="62">
        <f>AO17-Капвложения!AO24</f>
        <v>0</v>
      </c>
      <c r="BT17" s="62">
        <f>AP17-Капвложения!AP24</f>
        <v>0</v>
      </c>
      <c r="BU17" s="62">
        <f>AQ17-Капвложения!AQ24</f>
        <v>0</v>
      </c>
      <c r="BV17" s="62">
        <f>AR17-Капвложения!AR24</f>
        <v>0</v>
      </c>
      <c r="BW17" s="62">
        <f>AS17-Капвложения!AS24</f>
        <v>0</v>
      </c>
      <c r="BX17" s="62">
        <f>AT17-Капвложения!AT24</f>
        <v>0</v>
      </c>
      <c r="BY17" s="62">
        <f>AU17-Капвложения!AU24</f>
        <v>0</v>
      </c>
      <c r="BZ17" s="62">
        <f>AV17-Капвложения!AV24</f>
        <v>0</v>
      </c>
      <c r="CA17" s="62">
        <f>AW17-Капвложения!AW24</f>
        <v>0</v>
      </c>
      <c r="CB17" s="62">
        <f>AX17-Капвложения!AX24</f>
        <v>0</v>
      </c>
      <c r="CC17" s="62">
        <f>AY17-Капвложения!AY24</f>
        <v>0</v>
      </c>
      <c r="CD17" s="62">
        <f>AZ17-Капвложения!AZ24</f>
        <v>0</v>
      </c>
      <c r="CE17" s="62">
        <f>BA17-Капвложения!BA24</f>
        <v>0</v>
      </c>
      <c r="CF17" s="62">
        <f>BB17-Капвложения!BB24</f>
        <v>0</v>
      </c>
      <c r="CG17" s="62">
        <f>BC17-Капвложения!BC24</f>
        <v>0</v>
      </c>
      <c r="CH17" s="62">
        <f>BD17-Капвложения!BD24</f>
        <v>0</v>
      </c>
      <c r="CI17" s="62">
        <f>BE17-Капвложения!BE24</f>
        <v>0</v>
      </c>
      <c r="CJ17" s="62">
        <f>BF17-Капвложения!BF24</f>
        <v>0</v>
      </c>
      <c r="CK17" s="62">
        <f>BG17-Капвложения!BG24</f>
        <v>0</v>
      </c>
      <c r="CL17" s="62">
        <f>BH17-Капвложения!BH24</f>
        <v>0</v>
      </c>
      <c r="CM17" s="62">
        <f>BI17-Капвложения!BI24</f>
        <v>0</v>
      </c>
      <c r="CN17" s="62">
        <f>BJ17-Капвложения!BJ24</f>
        <v>0</v>
      </c>
      <c r="CO17" s="62">
        <f>BK17-Капвложения!BK24</f>
        <v>0</v>
      </c>
      <c r="CP17" s="62">
        <f>BL17-Капвложения!BL24</f>
        <v>0</v>
      </c>
      <c r="CQ17" s="62">
        <f>BM17-Капвложения!BM24</f>
        <v>0</v>
      </c>
      <c r="CR17" s="61"/>
      <c r="CS17" s="61"/>
      <c r="CT17" s="61"/>
      <c r="CU17" s="61"/>
      <c r="CV17" s="61"/>
      <c r="CW17" s="61"/>
      <c r="CX17" s="61"/>
      <c r="CY17" s="61"/>
      <c r="CZ17" s="61"/>
      <c r="DA17" s="61"/>
      <c r="DB17" s="61"/>
      <c r="DC17" s="61"/>
      <c r="DD17" s="61"/>
      <c r="DE17" s="61"/>
      <c r="DF17" s="61"/>
      <c r="DG17" s="62">
        <f>CR17-Капвложения!CR24</f>
        <v>0</v>
      </c>
      <c r="DH17" s="62">
        <f>CS17-Капвложения!CS24</f>
        <v>0</v>
      </c>
      <c r="DI17" s="62">
        <f>CT17-Капвложения!CT24</f>
        <v>0</v>
      </c>
      <c r="DJ17" s="62">
        <f>CU17-Капвложения!CU24</f>
        <v>0</v>
      </c>
      <c r="DK17" s="62">
        <f>CV17-Капвложения!CV24</f>
        <v>0</v>
      </c>
      <c r="DL17" s="62">
        <f>CW17-Капвложения!CW24</f>
        <v>0</v>
      </c>
      <c r="DM17" s="62">
        <f>CX17-Капвложения!CX24</f>
        <v>0</v>
      </c>
      <c r="DN17" s="62">
        <f>CY17-Капвложения!CY24</f>
        <v>0</v>
      </c>
      <c r="DO17" s="62">
        <f>CZ17-Капвложения!CZ24</f>
        <v>0</v>
      </c>
      <c r="DP17" s="62">
        <f>DA17-Капвложения!DA24</f>
        <v>0</v>
      </c>
      <c r="DQ17" s="62">
        <f>DB17-Капвложения!DB24</f>
        <v>0</v>
      </c>
      <c r="DR17" s="62">
        <f>DC17-Капвложения!DC24</f>
        <v>0</v>
      </c>
      <c r="DS17" s="62">
        <f>DD17-Капвложения!DD24</f>
        <v>0</v>
      </c>
      <c r="DT17" s="62">
        <f>DE17-Капвложения!DE24</f>
        <v>0</v>
      </c>
      <c r="DU17" s="62">
        <f>DF17-Капвложения!DF24</f>
        <v>0</v>
      </c>
      <c r="DV17" s="53"/>
    </row>
    <row r="18" spans="1:126" ht="75" customHeight="1" x14ac:dyDescent="0.25">
      <c r="A18" s="17">
        <v>3</v>
      </c>
      <c r="B18" s="39" t="s">
        <v>38</v>
      </c>
      <c r="C18" s="17"/>
      <c r="D18" s="40">
        <v>701010006</v>
      </c>
      <c r="E18" s="13" t="s">
        <v>335</v>
      </c>
      <c r="F18" s="13" t="s">
        <v>341</v>
      </c>
      <c r="G18" s="13" t="s">
        <v>337</v>
      </c>
      <c r="H18" s="17"/>
      <c r="I18" s="17"/>
      <c r="J18" s="17"/>
      <c r="K18" s="17"/>
      <c r="L18" s="17"/>
      <c r="M18" s="17"/>
      <c r="N18" s="17"/>
      <c r="O18" s="17"/>
      <c r="P18" s="17"/>
      <c r="Q18" s="17"/>
      <c r="R18" s="17"/>
      <c r="S18" s="17"/>
      <c r="T18" s="17"/>
      <c r="U18" s="17"/>
      <c r="V18" s="17"/>
      <c r="W18" s="17"/>
      <c r="X18" s="17"/>
      <c r="Y18" s="18" t="s">
        <v>342</v>
      </c>
      <c r="Z18" s="16" t="s">
        <v>339</v>
      </c>
      <c r="AA18" s="16" t="s">
        <v>343</v>
      </c>
      <c r="AB18" s="17"/>
      <c r="AC18" s="17"/>
      <c r="AD18" s="17"/>
      <c r="AE18" s="69" t="s">
        <v>458</v>
      </c>
      <c r="AF18" s="69" t="s">
        <v>454</v>
      </c>
      <c r="AG18" s="69" t="s">
        <v>459</v>
      </c>
      <c r="AH18" s="17"/>
      <c r="AI18" s="41" t="s">
        <v>150</v>
      </c>
      <c r="AJ18" s="61">
        <v>5242431</v>
      </c>
      <c r="AK18" s="61">
        <v>4964750.4800000004</v>
      </c>
      <c r="AL18" s="61"/>
      <c r="AM18" s="61"/>
      <c r="AN18" s="61">
        <v>2900187.29</v>
      </c>
      <c r="AO18" s="61">
        <v>2900187.29</v>
      </c>
      <c r="AP18" s="61"/>
      <c r="AQ18" s="61"/>
      <c r="AR18" s="61">
        <f>AJ18-AN18</f>
        <v>2342243.71</v>
      </c>
      <c r="AS18" s="61">
        <f>AK18-AO18</f>
        <v>2064563.1900000004</v>
      </c>
      <c r="AT18" s="61">
        <v>5045151</v>
      </c>
      <c r="AU18" s="61"/>
      <c r="AV18" s="61">
        <v>3482515</v>
      </c>
      <c r="AW18" s="61"/>
      <c r="AX18" s="61">
        <f>AT18-AV18</f>
        <v>1562636</v>
      </c>
      <c r="AY18" s="61">
        <v>4958900</v>
      </c>
      <c r="AZ18" s="61"/>
      <c r="BA18" s="61">
        <v>3106700</v>
      </c>
      <c r="BB18" s="61"/>
      <c r="BC18" s="61">
        <f>AY18-BA18</f>
        <v>1852200</v>
      </c>
      <c r="BD18" s="61">
        <v>733000</v>
      </c>
      <c r="BE18" s="61"/>
      <c r="BF18" s="61"/>
      <c r="BG18" s="61"/>
      <c r="BH18" s="61">
        <v>733000</v>
      </c>
      <c r="BI18" s="61">
        <v>733000</v>
      </c>
      <c r="BJ18" s="61"/>
      <c r="BK18" s="61"/>
      <c r="BL18" s="61"/>
      <c r="BM18" s="61">
        <v>733000</v>
      </c>
      <c r="BN18" s="62">
        <f>AJ18-Капвложения!AJ25</f>
        <v>5064631</v>
      </c>
      <c r="BO18" s="62">
        <f>AK18-Капвложения!AK25</f>
        <v>4787200.4800000004</v>
      </c>
      <c r="BP18" s="62">
        <f>AL18-Капвложения!AL25</f>
        <v>-56500</v>
      </c>
      <c r="BQ18" s="62">
        <f>AM18-Капвложения!AM25</f>
        <v>-56500</v>
      </c>
      <c r="BR18" s="62">
        <f>AN18-Капвложения!AN25</f>
        <v>2885187.29</v>
      </c>
      <c r="BS18" s="62">
        <f>AO18-Капвложения!AO25</f>
        <v>2885187.29</v>
      </c>
      <c r="BT18" s="62">
        <f>AP18-Капвложения!AP25</f>
        <v>0</v>
      </c>
      <c r="BU18" s="62">
        <f>AQ18-Капвложения!AQ25</f>
        <v>0</v>
      </c>
      <c r="BV18" s="62">
        <f>AR18-Капвложения!AR25</f>
        <v>2235943.71</v>
      </c>
      <c r="BW18" s="62">
        <f>AS18-Капвложения!AS25</f>
        <v>1958513.1900000004</v>
      </c>
      <c r="BX18" s="62">
        <f>AT18-Капвложения!AT25</f>
        <v>5045151</v>
      </c>
      <c r="BY18" s="62">
        <f>AU18-Капвложения!AU25</f>
        <v>0</v>
      </c>
      <c r="BZ18" s="62">
        <f>AV18-Капвложения!AV25</f>
        <v>3482515</v>
      </c>
      <c r="CA18" s="62">
        <f>AW18-Капвложения!AW25</f>
        <v>0</v>
      </c>
      <c r="CB18" s="62">
        <f>AX18-Капвложения!AX25</f>
        <v>1562636</v>
      </c>
      <c r="CC18" s="62">
        <f>AY18-Капвложения!AY25</f>
        <v>4948900</v>
      </c>
      <c r="CD18" s="62">
        <f>AZ18-Капвложения!AZ25</f>
        <v>0</v>
      </c>
      <c r="CE18" s="62">
        <f>BA18-Капвложения!BA25</f>
        <v>3096700</v>
      </c>
      <c r="CF18" s="62">
        <f>BB18-Капвложения!BB25</f>
        <v>0</v>
      </c>
      <c r="CG18" s="62">
        <f>BC18-Капвложения!BC25</f>
        <v>1852200</v>
      </c>
      <c r="CH18" s="62">
        <f>BD18-Капвложения!BD25</f>
        <v>723000</v>
      </c>
      <c r="CI18" s="62">
        <f>BE18-Капвложения!BE25</f>
        <v>0</v>
      </c>
      <c r="CJ18" s="62">
        <f>BF18-Капвложения!BF25</f>
        <v>-10000</v>
      </c>
      <c r="CK18" s="62">
        <f>BG18-Капвложения!BG25</f>
        <v>0</v>
      </c>
      <c r="CL18" s="62">
        <f>BH18-Капвложения!BH25</f>
        <v>733000</v>
      </c>
      <c r="CM18" s="62">
        <f>BI18-Капвложения!BI25</f>
        <v>723000</v>
      </c>
      <c r="CN18" s="62">
        <f>BJ18-Капвложения!BJ25</f>
        <v>0</v>
      </c>
      <c r="CO18" s="62">
        <f>BK18-Капвложения!BK25</f>
        <v>-10000</v>
      </c>
      <c r="CP18" s="62">
        <f>BL18-Капвложения!BL25</f>
        <v>0</v>
      </c>
      <c r="CQ18" s="62">
        <f>BM18-Капвложения!BM25</f>
        <v>733000</v>
      </c>
      <c r="CR18" s="61"/>
      <c r="CS18" s="61"/>
      <c r="CT18" s="61"/>
      <c r="CU18" s="61"/>
      <c r="CV18" s="61"/>
      <c r="CW18" s="61"/>
      <c r="CX18" s="61"/>
      <c r="CY18" s="61"/>
      <c r="CZ18" s="61"/>
      <c r="DA18" s="61"/>
      <c r="DB18" s="61"/>
      <c r="DC18" s="61"/>
      <c r="DD18" s="61"/>
      <c r="DE18" s="61"/>
      <c r="DF18" s="61"/>
      <c r="DG18" s="62">
        <f>CR18-Капвложения!CR25</f>
        <v>0</v>
      </c>
      <c r="DH18" s="62">
        <f>CS18-Капвложения!CS25</f>
        <v>0</v>
      </c>
      <c r="DI18" s="62">
        <f>CT18-Капвложения!CT25</f>
        <v>0</v>
      </c>
      <c r="DJ18" s="62">
        <f>CU18-Капвложения!CU25</f>
        <v>0</v>
      </c>
      <c r="DK18" s="62">
        <f>CV18-Капвложения!CV25</f>
        <v>0</v>
      </c>
      <c r="DL18" s="62">
        <f>CW18-Капвложения!CW25</f>
        <v>0</v>
      </c>
      <c r="DM18" s="62">
        <f>CX18-Капвложения!CX25</f>
        <v>0</v>
      </c>
      <c r="DN18" s="62">
        <f>CY18-Капвложения!CY25</f>
        <v>0</v>
      </c>
      <c r="DO18" s="62">
        <f>CZ18-Капвложения!CZ25</f>
        <v>0</v>
      </c>
      <c r="DP18" s="62">
        <f>DA18-Капвложения!DA25</f>
        <v>0</v>
      </c>
      <c r="DQ18" s="62">
        <f>DB18-Капвложения!DB25</f>
        <v>0</v>
      </c>
      <c r="DR18" s="62">
        <f>DC18-Капвложения!DC25</f>
        <v>0</v>
      </c>
      <c r="DS18" s="62">
        <f>DD18-Капвложения!DD25</f>
        <v>0</v>
      </c>
      <c r="DT18" s="62">
        <f>DE18-Капвложения!DE25</f>
        <v>0</v>
      </c>
      <c r="DU18" s="62">
        <f>DF18-Капвложения!DF25</f>
        <v>0</v>
      </c>
      <c r="DV18" s="53"/>
    </row>
    <row r="19" spans="1:126" ht="105.6" x14ac:dyDescent="0.25">
      <c r="A19" s="17">
        <v>4</v>
      </c>
      <c r="B19" s="39" t="s">
        <v>170</v>
      </c>
      <c r="C19" s="17"/>
      <c r="D19" s="40">
        <v>701010007</v>
      </c>
      <c r="E19" s="13" t="s">
        <v>335</v>
      </c>
      <c r="F19" s="13" t="s">
        <v>344</v>
      </c>
      <c r="G19" s="13" t="s">
        <v>337</v>
      </c>
      <c r="H19" s="17"/>
      <c r="I19" s="17"/>
      <c r="J19" s="17"/>
      <c r="K19" s="17"/>
      <c r="L19" s="17"/>
      <c r="M19" s="17"/>
      <c r="N19" s="17"/>
      <c r="O19" s="17"/>
      <c r="P19" s="17"/>
      <c r="Q19" s="17"/>
      <c r="R19" s="17"/>
      <c r="S19" s="17"/>
      <c r="T19" s="17"/>
      <c r="U19" s="17"/>
      <c r="V19" s="17"/>
      <c r="W19" s="17"/>
      <c r="X19" s="17"/>
      <c r="Y19" s="13" t="s">
        <v>345</v>
      </c>
      <c r="Z19" s="13" t="s">
        <v>333</v>
      </c>
      <c r="AA19" s="13" t="s">
        <v>346</v>
      </c>
      <c r="AB19" s="17"/>
      <c r="AC19" s="17"/>
      <c r="AD19" s="17"/>
      <c r="AE19" s="69" t="s">
        <v>460</v>
      </c>
      <c r="AF19" s="69" t="s">
        <v>369</v>
      </c>
      <c r="AG19" s="69" t="s">
        <v>461</v>
      </c>
      <c r="AH19" s="17"/>
      <c r="AI19" s="41" t="s">
        <v>406</v>
      </c>
      <c r="AJ19" s="61">
        <v>12200</v>
      </c>
      <c r="AK19" s="61">
        <v>12200</v>
      </c>
      <c r="AL19" s="61"/>
      <c r="AM19" s="61"/>
      <c r="AN19" s="61"/>
      <c r="AO19" s="61"/>
      <c r="AP19" s="61"/>
      <c r="AQ19" s="61"/>
      <c r="AR19" s="61"/>
      <c r="AS19" s="61"/>
      <c r="AT19" s="61">
        <v>38300</v>
      </c>
      <c r="AU19" s="61"/>
      <c r="AV19" s="61"/>
      <c r="AW19" s="61"/>
      <c r="AX19" s="61">
        <v>38300</v>
      </c>
      <c r="AY19" s="61">
        <v>20000</v>
      </c>
      <c r="AZ19" s="61"/>
      <c r="BA19" s="61"/>
      <c r="BB19" s="61"/>
      <c r="BC19" s="61">
        <v>20000</v>
      </c>
      <c r="BD19" s="61"/>
      <c r="BE19" s="61"/>
      <c r="BF19" s="61"/>
      <c r="BG19" s="61"/>
      <c r="BH19" s="61"/>
      <c r="BI19" s="61"/>
      <c r="BJ19" s="61"/>
      <c r="BK19" s="61"/>
      <c r="BL19" s="61"/>
      <c r="BM19" s="61"/>
      <c r="BN19" s="62">
        <f>AJ19-Капвложения!AJ26</f>
        <v>12200</v>
      </c>
      <c r="BO19" s="62">
        <f>AK19-Капвложения!AK26</f>
        <v>12200</v>
      </c>
      <c r="BP19" s="62">
        <f>AL19-Капвложения!AL26</f>
        <v>0</v>
      </c>
      <c r="BQ19" s="62">
        <f>AM19-Капвложения!AM26</f>
        <v>0</v>
      </c>
      <c r="BR19" s="62">
        <f>AN19-Капвложения!AN26</f>
        <v>0</v>
      </c>
      <c r="BS19" s="62">
        <f>AO19-Капвложения!AO26</f>
        <v>0</v>
      </c>
      <c r="BT19" s="62">
        <f>AP19-Капвложения!AP26</f>
        <v>0</v>
      </c>
      <c r="BU19" s="62">
        <f>AQ19-Капвложения!AQ26</f>
        <v>0</v>
      </c>
      <c r="BV19" s="62">
        <f>AR19-Капвложения!AR26</f>
        <v>0</v>
      </c>
      <c r="BW19" s="62">
        <f>AS19-Капвложения!AS26</f>
        <v>0</v>
      </c>
      <c r="BX19" s="62">
        <f>AT19-Капвложения!AT26</f>
        <v>38300</v>
      </c>
      <c r="BY19" s="62">
        <f>AU19-Капвложения!AU26</f>
        <v>0</v>
      </c>
      <c r="BZ19" s="62">
        <f>AV19-Капвложения!AV26</f>
        <v>0</v>
      </c>
      <c r="CA19" s="62">
        <f>AW19-Капвложения!AW26</f>
        <v>0</v>
      </c>
      <c r="CB19" s="62">
        <f>AX19-Капвложения!AX26</f>
        <v>38300</v>
      </c>
      <c r="CC19" s="62">
        <f>AY19-Капвложения!AY26</f>
        <v>20000</v>
      </c>
      <c r="CD19" s="62">
        <f>AZ19-Капвложения!AZ26</f>
        <v>0</v>
      </c>
      <c r="CE19" s="62">
        <f>BA19-Капвложения!BA26</f>
        <v>0</v>
      </c>
      <c r="CF19" s="62">
        <f>BB19-Капвложения!BB26</f>
        <v>0</v>
      </c>
      <c r="CG19" s="62">
        <f>BC19-Капвложения!BC26</f>
        <v>20000</v>
      </c>
      <c r="CH19" s="62">
        <f>BD19-Капвложения!BD26</f>
        <v>0</v>
      </c>
      <c r="CI19" s="62">
        <f>BE19-Капвложения!BE26</f>
        <v>0</v>
      </c>
      <c r="CJ19" s="62">
        <f>BF19-Капвложения!BF26</f>
        <v>0</v>
      </c>
      <c r="CK19" s="62">
        <f>BG19-Капвложения!BG26</f>
        <v>0</v>
      </c>
      <c r="CL19" s="62">
        <f>BH19-Капвложения!BH26</f>
        <v>0</v>
      </c>
      <c r="CM19" s="62">
        <f>BI19-Капвложения!BI26</f>
        <v>0</v>
      </c>
      <c r="CN19" s="62">
        <f>BJ19-Капвложения!BJ26</f>
        <v>0</v>
      </c>
      <c r="CO19" s="62">
        <f>BK19-Капвложения!BK26</f>
        <v>0</v>
      </c>
      <c r="CP19" s="62">
        <f>BL19-Капвложения!BL26</f>
        <v>0</v>
      </c>
      <c r="CQ19" s="62">
        <f>BM19-Капвложения!BM26</f>
        <v>0</v>
      </c>
      <c r="CR19" s="61"/>
      <c r="CS19" s="61"/>
      <c r="CT19" s="61"/>
      <c r="CU19" s="61"/>
      <c r="CV19" s="61"/>
      <c r="CW19" s="61"/>
      <c r="CX19" s="61"/>
      <c r="CY19" s="61"/>
      <c r="CZ19" s="61"/>
      <c r="DA19" s="61"/>
      <c r="DB19" s="61"/>
      <c r="DC19" s="61"/>
      <c r="DD19" s="61"/>
      <c r="DE19" s="61"/>
      <c r="DF19" s="61"/>
      <c r="DG19" s="62">
        <f>CR19-Капвложения!CR26</f>
        <v>0</v>
      </c>
      <c r="DH19" s="62">
        <f>CS19-Капвложения!CS26</f>
        <v>0</v>
      </c>
      <c r="DI19" s="62">
        <f>CT19-Капвложения!CT26</f>
        <v>0</v>
      </c>
      <c r="DJ19" s="62">
        <f>CU19-Капвложения!CU26</f>
        <v>0</v>
      </c>
      <c r="DK19" s="62">
        <f>CV19-Капвложения!CV26</f>
        <v>0</v>
      </c>
      <c r="DL19" s="62">
        <f>CW19-Капвложения!CW26</f>
        <v>0</v>
      </c>
      <c r="DM19" s="62">
        <f>CX19-Капвложения!CX26</f>
        <v>0</v>
      </c>
      <c r="DN19" s="62">
        <f>CY19-Капвложения!CY26</f>
        <v>0</v>
      </c>
      <c r="DO19" s="62">
        <f>CZ19-Капвложения!CZ26</f>
        <v>0</v>
      </c>
      <c r="DP19" s="62">
        <f>DA19-Капвложения!DA26</f>
        <v>0</v>
      </c>
      <c r="DQ19" s="62">
        <f>DB19-Капвложения!DB26</f>
        <v>0</v>
      </c>
      <c r="DR19" s="62">
        <f>DC19-Капвложения!DC26</f>
        <v>0</v>
      </c>
      <c r="DS19" s="62">
        <f>DD19-Капвложения!DD26</f>
        <v>0</v>
      </c>
      <c r="DT19" s="62">
        <f>DE19-Капвложения!DE26</f>
        <v>0</v>
      </c>
      <c r="DU19" s="62">
        <f>DF19-Капвложения!DF26</f>
        <v>0</v>
      </c>
      <c r="DV19" s="53"/>
    </row>
    <row r="20" spans="1:126" ht="55.2" x14ac:dyDescent="0.25">
      <c r="A20" s="17"/>
      <c r="B20" s="39" t="s">
        <v>171</v>
      </c>
      <c r="C20" s="17"/>
      <c r="D20" s="40">
        <v>701010008</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5"/>
      <c r="AF20" s="15"/>
      <c r="AG20" s="15"/>
      <c r="AH20" s="17"/>
      <c r="AI20" s="41"/>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59"/>
      <c r="CS20" s="59"/>
      <c r="CT20" s="59"/>
      <c r="CU20" s="59"/>
      <c r="CV20" s="59"/>
      <c r="CW20" s="59"/>
      <c r="CX20" s="59"/>
      <c r="CY20" s="59"/>
      <c r="CZ20" s="59"/>
      <c r="DA20" s="59"/>
      <c r="DB20" s="59"/>
      <c r="DC20" s="59"/>
      <c r="DD20" s="59"/>
      <c r="DE20" s="59"/>
      <c r="DF20" s="59"/>
      <c r="DG20" s="60"/>
      <c r="DH20" s="60"/>
      <c r="DI20" s="60"/>
      <c r="DJ20" s="60"/>
      <c r="DK20" s="60"/>
      <c r="DL20" s="60"/>
      <c r="DM20" s="60"/>
      <c r="DN20" s="60"/>
      <c r="DO20" s="60"/>
      <c r="DP20" s="60"/>
      <c r="DQ20" s="60"/>
      <c r="DR20" s="60"/>
      <c r="DS20" s="60"/>
      <c r="DT20" s="60"/>
      <c r="DU20" s="60"/>
      <c r="DV20" s="15"/>
    </row>
    <row r="21" spans="1:126" ht="92.4" x14ac:dyDescent="0.25">
      <c r="A21" s="17"/>
      <c r="B21" s="39" t="s">
        <v>39</v>
      </c>
      <c r="C21" s="17"/>
      <c r="D21" s="40">
        <v>701010009</v>
      </c>
      <c r="E21" s="13" t="s">
        <v>335</v>
      </c>
      <c r="F21" s="13" t="s">
        <v>347</v>
      </c>
      <c r="G21" s="13" t="s">
        <v>337</v>
      </c>
      <c r="H21" s="17"/>
      <c r="I21" s="17"/>
      <c r="J21" s="17"/>
      <c r="K21" s="17"/>
      <c r="L21" s="17"/>
      <c r="M21" s="17"/>
      <c r="N21" s="17"/>
      <c r="O21" s="17"/>
      <c r="P21" s="17"/>
      <c r="Q21" s="17"/>
      <c r="R21" s="17"/>
      <c r="S21" s="17"/>
      <c r="T21" s="17"/>
      <c r="U21" s="17"/>
      <c r="V21" s="17"/>
      <c r="W21" s="17"/>
      <c r="X21" s="17"/>
      <c r="Y21" s="17"/>
      <c r="Z21" s="17"/>
      <c r="AA21" s="17"/>
      <c r="AB21" s="17"/>
      <c r="AC21" s="17"/>
      <c r="AD21" s="17"/>
      <c r="AE21" s="15"/>
      <c r="AF21" s="15"/>
      <c r="AG21" s="15"/>
      <c r="AH21" s="17"/>
      <c r="AI21" s="41"/>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59"/>
      <c r="CS21" s="59"/>
      <c r="CT21" s="59"/>
      <c r="CU21" s="59"/>
      <c r="CV21" s="59"/>
      <c r="CW21" s="59"/>
      <c r="CX21" s="59"/>
      <c r="CY21" s="59"/>
      <c r="CZ21" s="59"/>
      <c r="DA21" s="59"/>
      <c r="DB21" s="59"/>
      <c r="DC21" s="59"/>
      <c r="DD21" s="59"/>
      <c r="DE21" s="59"/>
      <c r="DF21" s="59"/>
      <c r="DG21" s="60"/>
      <c r="DH21" s="60"/>
      <c r="DI21" s="60"/>
      <c r="DJ21" s="60"/>
      <c r="DK21" s="60"/>
      <c r="DL21" s="60"/>
      <c r="DM21" s="60"/>
      <c r="DN21" s="60"/>
      <c r="DO21" s="60"/>
      <c r="DP21" s="60"/>
      <c r="DQ21" s="60"/>
      <c r="DR21" s="60"/>
      <c r="DS21" s="60"/>
      <c r="DT21" s="60"/>
      <c r="DU21" s="60"/>
      <c r="DV21" s="15"/>
    </row>
    <row r="22" spans="1:126" ht="55.2" x14ac:dyDescent="0.25">
      <c r="A22" s="17"/>
      <c r="B22" s="39" t="s">
        <v>172</v>
      </c>
      <c r="C22" s="17"/>
      <c r="D22" s="40">
        <v>701010010</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5"/>
      <c r="AF22" s="15"/>
      <c r="AG22" s="15"/>
      <c r="AH22" s="17"/>
      <c r="AI22" s="41"/>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59"/>
      <c r="CS22" s="59"/>
      <c r="CT22" s="59"/>
      <c r="CU22" s="59"/>
      <c r="CV22" s="59"/>
      <c r="CW22" s="59"/>
      <c r="CX22" s="59"/>
      <c r="CY22" s="59"/>
      <c r="CZ22" s="59"/>
      <c r="DA22" s="59"/>
      <c r="DB22" s="59"/>
      <c r="DC22" s="59"/>
      <c r="DD22" s="59"/>
      <c r="DE22" s="59"/>
      <c r="DF22" s="59"/>
      <c r="DG22" s="60"/>
      <c r="DH22" s="60"/>
      <c r="DI22" s="60"/>
      <c r="DJ22" s="60"/>
      <c r="DK22" s="60"/>
      <c r="DL22" s="60"/>
      <c r="DM22" s="60"/>
      <c r="DN22" s="60"/>
      <c r="DO22" s="60"/>
      <c r="DP22" s="60"/>
      <c r="DQ22" s="60"/>
      <c r="DR22" s="60"/>
      <c r="DS22" s="60"/>
      <c r="DT22" s="60"/>
      <c r="DU22" s="60"/>
      <c r="DV22" s="15"/>
    </row>
    <row r="23" spans="1:126" ht="356.4" x14ac:dyDescent="0.25">
      <c r="A23" s="17">
        <v>6</v>
      </c>
      <c r="B23" s="39" t="s">
        <v>173</v>
      </c>
      <c r="C23" s="17"/>
      <c r="D23" s="40">
        <v>701010011</v>
      </c>
      <c r="E23" s="13" t="s">
        <v>335</v>
      </c>
      <c r="F23" s="13" t="s">
        <v>348</v>
      </c>
      <c r="G23" s="13" t="s">
        <v>337</v>
      </c>
      <c r="H23" s="17"/>
      <c r="I23" s="17"/>
      <c r="J23" s="17"/>
      <c r="K23" s="17"/>
      <c r="L23" s="17"/>
      <c r="M23" s="17"/>
      <c r="N23" s="17"/>
      <c r="O23" s="17"/>
      <c r="P23" s="17"/>
      <c r="Q23" s="17"/>
      <c r="R23" s="17"/>
      <c r="S23" s="17"/>
      <c r="T23" s="17"/>
      <c r="U23" s="17"/>
      <c r="V23" s="17"/>
      <c r="W23" s="17"/>
      <c r="X23" s="17"/>
      <c r="Y23" s="17"/>
      <c r="Z23" s="17"/>
      <c r="AA23" s="17"/>
      <c r="AB23" s="16" t="s">
        <v>349</v>
      </c>
      <c r="AC23" s="13" t="s">
        <v>333</v>
      </c>
      <c r="AD23" s="13" t="s">
        <v>350</v>
      </c>
      <c r="AE23" s="69" t="s">
        <v>465</v>
      </c>
      <c r="AF23" s="69" t="s">
        <v>369</v>
      </c>
      <c r="AG23" s="69" t="s">
        <v>464</v>
      </c>
      <c r="AH23" s="17"/>
      <c r="AI23" s="41" t="s">
        <v>151</v>
      </c>
      <c r="AJ23" s="61">
        <v>204849</v>
      </c>
      <c r="AK23" s="61">
        <v>139703.07</v>
      </c>
      <c r="AL23" s="61"/>
      <c r="AM23" s="61"/>
      <c r="AN23" s="61">
        <v>73900</v>
      </c>
      <c r="AO23" s="61">
        <v>57807.01</v>
      </c>
      <c r="AP23" s="61"/>
      <c r="AQ23" s="61"/>
      <c r="AR23" s="61">
        <f>AJ23-AN23</f>
        <v>130949</v>
      </c>
      <c r="AS23" s="61">
        <f>AK23-AO23</f>
        <v>81896.06</v>
      </c>
      <c r="AT23" s="61">
        <v>281629</v>
      </c>
      <c r="AU23" s="61"/>
      <c r="AV23" s="61">
        <v>77000</v>
      </c>
      <c r="AW23" s="61"/>
      <c r="AX23" s="61">
        <f>AT23-AV23</f>
        <v>204629</v>
      </c>
      <c r="AY23" s="61">
        <v>238800</v>
      </c>
      <c r="AZ23" s="61"/>
      <c r="BA23" s="61">
        <v>50000</v>
      </c>
      <c r="BB23" s="61"/>
      <c r="BC23" s="61">
        <f>AY23-BA23</f>
        <v>188800</v>
      </c>
      <c r="BD23" s="61"/>
      <c r="BE23" s="61"/>
      <c r="BF23" s="61"/>
      <c r="BG23" s="61"/>
      <c r="BH23" s="61"/>
      <c r="BI23" s="61"/>
      <c r="BJ23" s="61"/>
      <c r="BK23" s="61"/>
      <c r="BL23" s="61"/>
      <c r="BM23" s="61"/>
      <c r="BN23" s="62">
        <f>AJ23-Капвложения!AJ30</f>
        <v>204849</v>
      </c>
      <c r="BO23" s="62">
        <f>AK23-Капвложения!AK30</f>
        <v>139703.07</v>
      </c>
      <c r="BP23" s="62">
        <f>AL23-Капвложения!AL30</f>
        <v>0</v>
      </c>
      <c r="BQ23" s="62">
        <f>AM23-Капвложения!AM30</f>
        <v>0</v>
      </c>
      <c r="BR23" s="62">
        <f>AN23-Капвложения!AN30</f>
        <v>73900</v>
      </c>
      <c r="BS23" s="62">
        <f>AO23-Капвложения!AO30</f>
        <v>57807.01</v>
      </c>
      <c r="BT23" s="62">
        <f>AP23-Капвложения!AP30</f>
        <v>0</v>
      </c>
      <c r="BU23" s="62">
        <f>AQ23-Капвложения!AQ30</f>
        <v>0</v>
      </c>
      <c r="BV23" s="62">
        <f>AR23-Капвложения!AR30</f>
        <v>130949</v>
      </c>
      <c r="BW23" s="62">
        <f>AS23-Капвложения!AS30</f>
        <v>81896.06</v>
      </c>
      <c r="BX23" s="62">
        <f>AT23-Капвложения!AT30</f>
        <v>281629</v>
      </c>
      <c r="BY23" s="62">
        <f>AU23-Капвложения!AU30</f>
        <v>0</v>
      </c>
      <c r="BZ23" s="62">
        <f>AV23-Капвложения!AV30</f>
        <v>77000</v>
      </c>
      <c r="CA23" s="62">
        <f>AW23-Капвложения!AW30</f>
        <v>0</v>
      </c>
      <c r="CB23" s="62">
        <f>AX23-Капвложения!AX30</f>
        <v>204629</v>
      </c>
      <c r="CC23" s="62">
        <f>AY23-Капвложения!AY30</f>
        <v>238800</v>
      </c>
      <c r="CD23" s="62">
        <f>AZ23-Капвложения!AZ30</f>
        <v>0</v>
      </c>
      <c r="CE23" s="62">
        <f>BA23-Капвложения!BA30</f>
        <v>50000</v>
      </c>
      <c r="CF23" s="62">
        <f>BB23-Капвложения!BB30</f>
        <v>0</v>
      </c>
      <c r="CG23" s="62">
        <f>BC23-Капвложения!BC30</f>
        <v>188800</v>
      </c>
      <c r="CH23" s="62">
        <f>BD23-Капвложения!BD30</f>
        <v>0</v>
      </c>
      <c r="CI23" s="62">
        <f>BE23-Капвложения!BE30</f>
        <v>0</v>
      </c>
      <c r="CJ23" s="62">
        <f>BF23-Капвложения!BF30</f>
        <v>0</v>
      </c>
      <c r="CK23" s="62">
        <f>BG23-Капвложения!BG30</f>
        <v>0</v>
      </c>
      <c r="CL23" s="62">
        <f>BH23-Капвложения!BH30</f>
        <v>0</v>
      </c>
      <c r="CM23" s="62">
        <f>BI23-Капвложения!BI30</f>
        <v>0</v>
      </c>
      <c r="CN23" s="62">
        <f>BJ23-Капвложения!BJ30</f>
        <v>0</v>
      </c>
      <c r="CO23" s="62">
        <f>BK23-Капвложения!BK30</f>
        <v>0</v>
      </c>
      <c r="CP23" s="62">
        <f>BL23-Капвложения!BL30</f>
        <v>0</v>
      </c>
      <c r="CQ23" s="62">
        <f>BM23-Капвложения!BM30</f>
        <v>0</v>
      </c>
      <c r="CR23" s="61"/>
      <c r="CS23" s="61"/>
      <c r="CT23" s="61"/>
      <c r="CU23" s="61"/>
      <c r="CV23" s="61"/>
      <c r="CW23" s="61"/>
      <c r="CX23" s="61"/>
      <c r="CY23" s="61"/>
      <c r="CZ23" s="61"/>
      <c r="DA23" s="61"/>
      <c r="DB23" s="61"/>
      <c r="DC23" s="61"/>
      <c r="DD23" s="61"/>
      <c r="DE23" s="61"/>
      <c r="DF23" s="61"/>
      <c r="DG23" s="62">
        <f>CR23-Капвложения!CR30</f>
        <v>0</v>
      </c>
      <c r="DH23" s="62">
        <f>CS23-Капвложения!CS30</f>
        <v>0</v>
      </c>
      <c r="DI23" s="62">
        <f>CT23-Капвложения!CT30</f>
        <v>0</v>
      </c>
      <c r="DJ23" s="62">
        <f>CU23-Капвложения!CU30</f>
        <v>0</v>
      </c>
      <c r="DK23" s="62">
        <f>CV23-Капвложения!CV30</f>
        <v>0</v>
      </c>
      <c r="DL23" s="62">
        <f>CW23-Капвложения!CW30</f>
        <v>0</v>
      </c>
      <c r="DM23" s="62">
        <f>CX23-Капвложения!CX30</f>
        <v>0</v>
      </c>
      <c r="DN23" s="62">
        <f>CY23-Капвложения!CY30</f>
        <v>0</v>
      </c>
      <c r="DO23" s="62">
        <f>CZ23-Капвложения!CZ30</f>
        <v>0</v>
      </c>
      <c r="DP23" s="62">
        <f>DA23-Капвложения!DA30</f>
        <v>0</v>
      </c>
      <c r="DQ23" s="62">
        <f>DB23-Капвложения!DB30</f>
        <v>0</v>
      </c>
      <c r="DR23" s="62">
        <f>DC23-Капвложения!DC30</f>
        <v>0</v>
      </c>
      <c r="DS23" s="62">
        <f>DD23-Капвложения!DD30</f>
        <v>0</v>
      </c>
      <c r="DT23" s="62">
        <f>DE23-Капвложения!DE30</f>
        <v>0</v>
      </c>
      <c r="DU23" s="62">
        <f>DF23-Капвложения!DF30</f>
        <v>0</v>
      </c>
      <c r="DV23" s="53"/>
    </row>
    <row r="24" spans="1:126" ht="356.4" x14ac:dyDescent="0.25">
      <c r="A24" s="17">
        <v>73</v>
      </c>
      <c r="B24" s="39" t="s">
        <v>174</v>
      </c>
      <c r="C24" s="17"/>
      <c r="D24" s="40">
        <v>701010012</v>
      </c>
      <c r="E24" s="13" t="s">
        <v>335</v>
      </c>
      <c r="F24" s="13" t="s">
        <v>348</v>
      </c>
      <c r="G24" s="13" t="s">
        <v>337</v>
      </c>
      <c r="H24" s="17"/>
      <c r="I24" s="17"/>
      <c r="J24" s="17"/>
      <c r="K24" s="17"/>
      <c r="L24" s="17"/>
      <c r="M24" s="17"/>
      <c r="N24" s="17"/>
      <c r="O24" s="17"/>
      <c r="P24" s="17"/>
      <c r="Q24" s="17"/>
      <c r="R24" s="17"/>
      <c r="S24" s="17"/>
      <c r="T24" s="17"/>
      <c r="U24" s="17"/>
      <c r="V24" s="17"/>
      <c r="W24" s="17"/>
      <c r="X24" s="17"/>
      <c r="Y24" s="17"/>
      <c r="Z24" s="17"/>
      <c r="AA24" s="17"/>
      <c r="AB24" s="16" t="s">
        <v>349</v>
      </c>
      <c r="AC24" s="13" t="s">
        <v>333</v>
      </c>
      <c r="AD24" s="13" t="s">
        <v>350</v>
      </c>
      <c r="AE24" s="69" t="s">
        <v>465</v>
      </c>
      <c r="AF24" s="69" t="s">
        <v>369</v>
      </c>
      <c r="AG24" s="69" t="s">
        <v>464</v>
      </c>
      <c r="AH24" s="17"/>
      <c r="AI24" s="41" t="s">
        <v>151</v>
      </c>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2">
        <f>AJ24-Капвложения!AJ31</f>
        <v>0</v>
      </c>
      <c r="BO24" s="62">
        <f>AK24-Капвложения!AK31</f>
        <v>0</v>
      </c>
      <c r="BP24" s="62">
        <f>AL24-Капвложения!AL31</f>
        <v>0</v>
      </c>
      <c r="BQ24" s="62">
        <f>AM24-Капвложения!AM31</f>
        <v>0</v>
      </c>
      <c r="BR24" s="62">
        <f>AN24-Капвложения!AN31</f>
        <v>0</v>
      </c>
      <c r="BS24" s="62">
        <f>AO24-Капвложения!AO31</f>
        <v>0</v>
      </c>
      <c r="BT24" s="62">
        <f>AP24-Капвложения!AP31</f>
        <v>0</v>
      </c>
      <c r="BU24" s="62">
        <f>AQ24-Капвложения!AQ31</f>
        <v>0</v>
      </c>
      <c r="BV24" s="62">
        <f>AR24-Капвложения!AR31</f>
        <v>0</v>
      </c>
      <c r="BW24" s="62">
        <f>AS24-Капвложения!AS31</f>
        <v>0</v>
      </c>
      <c r="BX24" s="62">
        <f>AT24-Капвложения!AT31</f>
        <v>0</v>
      </c>
      <c r="BY24" s="62">
        <f>AU24-Капвложения!AU31</f>
        <v>0</v>
      </c>
      <c r="BZ24" s="62">
        <f>AV24-Капвложения!AV31</f>
        <v>0</v>
      </c>
      <c r="CA24" s="62">
        <f>AW24-Капвложения!AW31</f>
        <v>0</v>
      </c>
      <c r="CB24" s="62">
        <f>AX24-Капвложения!AX31</f>
        <v>0</v>
      </c>
      <c r="CC24" s="62">
        <f>AY24-Капвложения!AY31</f>
        <v>0</v>
      </c>
      <c r="CD24" s="62">
        <f>AZ24-Капвложения!AZ31</f>
        <v>0</v>
      </c>
      <c r="CE24" s="62">
        <f>BA24-Капвложения!BA31</f>
        <v>0</v>
      </c>
      <c r="CF24" s="62">
        <f>BB24-Капвложения!BB31</f>
        <v>0</v>
      </c>
      <c r="CG24" s="62">
        <f>BC24-Капвложения!BC31</f>
        <v>0</v>
      </c>
      <c r="CH24" s="62">
        <f>BD24-Капвложения!BD31</f>
        <v>0</v>
      </c>
      <c r="CI24" s="62">
        <f>BE24-Капвложения!BE31</f>
        <v>0</v>
      </c>
      <c r="CJ24" s="62">
        <f>BF24-Капвложения!BF31</f>
        <v>0</v>
      </c>
      <c r="CK24" s="62">
        <f>BG24-Капвложения!BG31</f>
        <v>0</v>
      </c>
      <c r="CL24" s="62">
        <f>BH24-Капвложения!BH31</f>
        <v>0</v>
      </c>
      <c r="CM24" s="62">
        <f>BI24-Капвложения!BI31</f>
        <v>0</v>
      </c>
      <c r="CN24" s="62">
        <f>BJ24-Капвложения!BJ31</f>
        <v>0</v>
      </c>
      <c r="CO24" s="62">
        <f>BK24-Капвложения!BK31</f>
        <v>0</v>
      </c>
      <c r="CP24" s="62">
        <f>BL24-Капвложения!BL31</f>
        <v>0</v>
      </c>
      <c r="CQ24" s="62">
        <f>BM24-Капвложения!BM31</f>
        <v>0</v>
      </c>
      <c r="CR24" s="61"/>
      <c r="CS24" s="61"/>
      <c r="CT24" s="61"/>
      <c r="CU24" s="61"/>
      <c r="CV24" s="61"/>
      <c r="CW24" s="61"/>
      <c r="CX24" s="61"/>
      <c r="CY24" s="61"/>
      <c r="CZ24" s="61"/>
      <c r="DA24" s="61"/>
      <c r="DB24" s="61"/>
      <c r="DC24" s="61"/>
      <c r="DD24" s="61"/>
      <c r="DE24" s="61"/>
      <c r="DF24" s="61"/>
      <c r="DG24" s="62">
        <f>CR24-Капвложения!CR31</f>
        <v>0</v>
      </c>
      <c r="DH24" s="62">
        <f>CS24-Капвложения!CS31</f>
        <v>0</v>
      </c>
      <c r="DI24" s="62">
        <f>CT24-Капвложения!CT31</f>
        <v>0</v>
      </c>
      <c r="DJ24" s="62">
        <f>CU24-Капвложения!CU31</f>
        <v>0</v>
      </c>
      <c r="DK24" s="62">
        <f>CV24-Капвложения!CV31</f>
        <v>0</v>
      </c>
      <c r="DL24" s="62">
        <f>CW24-Капвложения!CW31</f>
        <v>0</v>
      </c>
      <c r="DM24" s="62">
        <f>CX24-Капвложения!CX31</f>
        <v>0</v>
      </c>
      <c r="DN24" s="62">
        <f>CY24-Капвложения!CY31</f>
        <v>0</v>
      </c>
      <c r="DO24" s="62">
        <f>CZ24-Капвложения!CZ31</f>
        <v>0</v>
      </c>
      <c r="DP24" s="62">
        <f>DA24-Капвложения!DA31</f>
        <v>0</v>
      </c>
      <c r="DQ24" s="62">
        <f>DB24-Капвложения!DB31</f>
        <v>0</v>
      </c>
      <c r="DR24" s="62">
        <f>DC24-Капвложения!DC31</f>
        <v>0</v>
      </c>
      <c r="DS24" s="62">
        <f>DD24-Капвложения!DD31</f>
        <v>0</v>
      </c>
      <c r="DT24" s="62">
        <f>DE24-Капвложения!DE31</f>
        <v>0</v>
      </c>
      <c r="DU24" s="62">
        <f>DF24-Капвложения!DF31</f>
        <v>0</v>
      </c>
      <c r="DV24" s="53"/>
    </row>
    <row r="25" spans="1:126" ht="207" x14ac:dyDescent="0.25">
      <c r="A25" s="17"/>
      <c r="B25" s="39" t="s">
        <v>40</v>
      </c>
      <c r="C25" s="17"/>
      <c r="D25" s="40">
        <v>701010013</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5"/>
      <c r="AF25" s="15"/>
      <c r="AG25" s="15"/>
      <c r="AH25" s="17"/>
      <c r="AI25" s="41"/>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59"/>
      <c r="CS25" s="59"/>
      <c r="CT25" s="59"/>
      <c r="CU25" s="59"/>
      <c r="CV25" s="59"/>
      <c r="CW25" s="59"/>
      <c r="CX25" s="59"/>
      <c r="CY25" s="59"/>
      <c r="CZ25" s="59"/>
      <c r="DA25" s="59"/>
      <c r="DB25" s="59"/>
      <c r="DC25" s="59"/>
      <c r="DD25" s="59"/>
      <c r="DE25" s="59"/>
      <c r="DF25" s="59"/>
      <c r="DG25" s="60"/>
      <c r="DH25" s="60"/>
      <c r="DI25" s="60"/>
      <c r="DJ25" s="60"/>
      <c r="DK25" s="60"/>
      <c r="DL25" s="60"/>
      <c r="DM25" s="60"/>
      <c r="DN25" s="60"/>
      <c r="DO25" s="60"/>
      <c r="DP25" s="60"/>
      <c r="DQ25" s="60"/>
      <c r="DR25" s="60"/>
      <c r="DS25" s="60"/>
      <c r="DT25" s="60"/>
      <c r="DU25" s="60"/>
      <c r="DV25" s="15"/>
    </row>
    <row r="26" spans="1:126" ht="55.2" x14ac:dyDescent="0.25">
      <c r="A26" s="17"/>
      <c r="B26" s="39" t="s">
        <v>175</v>
      </c>
      <c r="C26" s="17"/>
      <c r="D26" s="40">
        <v>701010014</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5"/>
      <c r="AF26" s="15"/>
      <c r="AG26" s="15"/>
      <c r="AH26" s="17"/>
      <c r="AI26" s="41"/>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59"/>
      <c r="CS26" s="59"/>
      <c r="CT26" s="59"/>
      <c r="CU26" s="59"/>
      <c r="CV26" s="59"/>
      <c r="CW26" s="59"/>
      <c r="CX26" s="59"/>
      <c r="CY26" s="59"/>
      <c r="CZ26" s="59"/>
      <c r="DA26" s="59"/>
      <c r="DB26" s="59"/>
      <c r="DC26" s="59"/>
      <c r="DD26" s="59"/>
      <c r="DE26" s="59"/>
      <c r="DF26" s="59"/>
      <c r="DG26" s="60"/>
      <c r="DH26" s="60"/>
      <c r="DI26" s="60"/>
      <c r="DJ26" s="60"/>
      <c r="DK26" s="60"/>
      <c r="DL26" s="60"/>
      <c r="DM26" s="60"/>
      <c r="DN26" s="60"/>
      <c r="DO26" s="60"/>
      <c r="DP26" s="60"/>
      <c r="DQ26" s="60"/>
      <c r="DR26" s="60"/>
      <c r="DS26" s="60"/>
      <c r="DT26" s="60"/>
      <c r="DU26" s="60"/>
      <c r="DV26" s="15"/>
    </row>
    <row r="27" spans="1:126" ht="41.4" x14ac:dyDescent="0.25">
      <c r="A27" s="17"/>
      <c r="B27" s="39" t="s">
        <v>176</v>
      </c>
      <c r="C27" s="17"/>
      <c r="D27" s="40">
        <v>701010015</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5"/>
      <c r="AF27" s="15"/>
      <c r="AG27" s="15"/>
      <c r="AH27" s="17"/>
      <c r="AI27" s="41"/>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59"/>
      <c r="CS27" s="59"/>
      <c r="CT27" s="59"/>
      <c r="CU27" s="59"/>
      <c r="CV27" s="59"/>
      <c r="CW27" s="59"/>
      <c r="CX27" s="59"/>
      <c r="CY27" s="59"/>
      <c r="CZ27" s="59"/>
      <c r="DA27" s="59"/>
      <c r="DB27" s="59"/>
      <c r="DC27" s="59"/>
      <c r="DD27" s="59"/>
      <c r="DE27" s="59"/>
      <c r="DF27" s="59"/>
      <c r="DG27" s="60"/>
      <c r="DH27" s="60"/>
      <c r="DI27" s="60"/>
      <c r="DJ27" s="60"/>
      <c r="DK27" s="60"/>
      <c r="DL27" s="60"/>
      <c r="DM27" s="60"/>
      <c r="DN27" s="60"/>
      <c r="DO27" s="60"/>
      <c r="DP27" s="60"/>
      <c r="DQ27" s="60"/>
      <c r="DR27" s="60"/>
      <c r="DS27" s="60"/>
      <c r="DT27" s="60"/>
      <c r="DU27" s="60"/>
      <c r="DV27" s="15"/>
    </row>
    <row r="28" spans="1:126" ht="138" x14ac:dyDescent="0.25">
      <c r="A28" s="17"/>
      <c r="B28" s="39" t="s">
        <v>177</v>
      </c>
      <c r="C28" s="17"/>
      <c r="D28" s="40">
        <v>701010016</v>
      </c>
      <c r="E28" s="13" t="s">
        <v>335</v>
      </c>
      <c r="F28" s="13" t="s">
        <v>354</v>
      </c>
      <c r="G28" s="13" t="s">
        <v>337</v>
      </c>
      <c r="H28" s="17"/>
      <c r="I28" s="17"/>
      <c r="J28" s="17"/>
      <c r="K28" s="17"/>
      <c r="L28" s="17"/>
      <c r="M28" s="17"/>
      <c r="N28" s="17"/>
      <c r="O28" s="17"/>
      <c r="P28" s="17"/>
      <c r="Q28" s="17"/>
      <c r="R28" s="17"/>
      <c r="S28" s="17"/>
      <c r="T28" s="17"/>
      <c r="U28" s="17"/>
      <c r="V28" s="17"/>
      <c r="W28" s="17"/>
      <c r="X28" s="17"/>
      <c r="Y28" s="16" t="s">
        <v>355</v>
      </c>
      <c r="Z28" s="13" t="s">
        <v>333</v>
      </c>
      <c r="AA28" s="13" t="s">
        <v>356</v>
      </c>
      <c r="AB28" s="17"/>
      <c r="AC28" s="17"/>
      <c r="AD28" s="17"/>
      <c r="AE28" s="15" t="s">
        <v>482</v>
      </c>
      <c r="AF28" s="15" t="s">
        <v>369</v>
      </c>
      <c r="AG28" s="15" t="s">
        <v>483</v>
      </c>
      <c r="AH28" s="17"/>
      <c r="AI28" s="41" t="s">
        <v>152</v>
      </c>
      <c r="AJ28" s="61"/>
      <c r="AK28" s="61"/>
      <c r="AL28" s="61"/>
      <c r="AM28" s="61"/>
      <c r="AN28" s="61"/>
      <c r="AO28" s="61"/>
      <c r="AP28" s="61"/>
      <c r="AQ28" s="61"/>
      <c r="AR28" s="61"/>
      <c r="AS28" s="61"/>
      <c r="AT28" s="61"/>
      <c r="AU28" s="61"/>
      <c r="AV28" s="61"/>
      <c r="AW28" s="61"/>
      <c r="AX28" s="61"/>
      <c r="AY28" s="61">
        <v>1000</v>
      </c>
      <c r="AZ28" s="61"/>
      <c r="BA28" s="61"/>
      <c r="BB28" s="61"/>
      <c r="BC28" s="61">
        <v>1000</v>
      </c>
      <c r="BD28" s="61"/>
      <c r="BE28" s="61"/>
      <c r="BF28" s="61"/>
      <c r="BG28" s="61"/>
      <c r="BH28" s="61"/>
      <c r="BI28" s="61"/>
      <c r="BJ28" s="61"/>
      <c r="BK28" s="61"/>
      <c r="BL28" s="61"/>
      <c r="BM28" s="61"/>
      <c r="BN28" s="62">
        <f>AJ28-Капвложения!AJ35</f>
        <v>0</v>
      </c>
      <c r="BO28" s="62">
        <f>AK28-Капвложения!AK35</f>
        <v>0</v>
      </c>
      <c r="BP28" s="62">
        <f>AL28-Капвложения!AL35</f>
        <v>0</v>
      </c>
      <c r="BQ28" s="62">
        <f>AM28-Капвложения!AM35</f>
        <v>0</v>
      </c>
      <c r="BR28" s="62">
        <f>AN28-Капвложения!AN35</f>
        <v>0</v>
      </c>
      <c r="BS28" s="62">
        <f>AO28-Капвложения!AO35</f>
        <v>0</v>
      </c>
      <c r="BT28" s="62">
        <f>AP28-Капвложения!AP35</f>
        <v>0</v>
      </c>
      <c r="BU28" s="62">
        <f>AQ28-Капвложения!AQ35</f>
        <v>0</v>
      </c>
      <c r="BV28" s="62">
        <f>AR28-Капвложения!AR35</f>
        <v>0</v>
      </c>
      <c r="BW28" s="62">
        <f>AS28-Капвложения!AS35</f>
        <v>0</v>
      </c>
      <c r="BX28" s="62">
        <f>AT28-Капвложения!AT35</f>
        <v>0</v>
      </c>
      <c r="BY28" s="62">
        <f>AU28-Капвложения!AU35</f>
        <v>0</v>
      </c>
      <c r="BZ28" s="62">
        <f>AV28-Капвложения!AV35</f>
        <v>0</v>
      </c>
      <c r="CA28" s="62">
        <f>AW28-Капвложения!AW35</f>
        <v>0</v>
      </c>
      <c r="CB28" s="62">
        <f>AX28-Капвложения!AX35</f>
        <v>0</v>
      </c>
      <c r="CC28" s="62">
        <f>AY28-Капвложения!AY35</f>
        <v>1000</v>
      </c>
      <c r="CD28" s="62">
        <f>AZ28-Капвложения!AZ35</f>
        <v>0</v>
      </c>
      <c r="CE28" s="62">
        <f>BA28-Капвложения!BA35</f>
        <v>0</v>
      </c>
      <c r="CF28" s="62">
        <f>BB28-Капвложения!BB35</f>
        <v>0</v>
      </c>
      <c r="CG28" s="62">
        <f>BC28-Капвложения!BC35</f>
        <v>1000</v>
      </c>
      <c r="CH28" s="62">
        <f>BD28-Капвложения!BD35</f>
        <v>0</v>
      </c>
      <c r="CI28" s="62">
        <f>BE28-Капвложения!BE35</f>
        <v>0</v>
      </c>
      <c r="CJ28" s="62">
        <f>BF28-Капвложения!BF35</f>
        <v>0</v>
      </c>
      <c r="CK28" s="62">
        <f>BG28-Капвложения!BG35</f>
        <v>0</v>
      </c>
      <c r="CL28" s="62">
        <f>BH28-Капвложения!BH35</f>
        <v>0</v>
      </c>
      <c r="CM28" s="62">
        <f>BI28-Капвложения!BI35</f>
        <v>0</v>
      </c>
      <c r="CN28" s="62">
        <f>BJ28-Капвложения!BJ35</f>
        <v>0</v>
      </c>
      <c r="CO28" s="62">
        <f>BK28-Капвложения!BK35</f>
        <v>0</v>
      </c>
      <c r="CP28" s="62">
        <f>BL28-Капвложения!BL35</f>
        <v>0</v>
      </c>
      <c r="CQ28" s="62">
        <f>BM28-Капвложения!BM35</f>
        <v>0</v>
      </c>
      <c r="CR28" s="61"/>
      <c r="CS28" s="61"/>
      <c r="CT28" s="61"/>
      <c r="CU28" s="61"/>
      <c r="CV28" s="61"/>
      <c r="CW28" s="61"/>
      <c r="CX28" s="61"/>
      <c r="CY28" s="61"/>
      <c r="CZ28" s="61"/>
      <c r="DA28" s="61"/>
      <c r="DB28" s="61"/>
      <c r="DC28" s="61"/>
      <c r="DD28" s="61"/>
      <c r="DE28" s="61"/>
      <c r="DF28" s="61"/>
      <c r="DG28" s="62">
        <f>CR28-Капвложения!CR35</f>
        <v>0</v>
      </c>
      <c r="DH28" s="62">
        <f>CS28-Капвложения!CS35</f>
        <v>0</v>
      </c>
      <c r="DI28" s="62">
        <f>CT28-Капвложения!CT35</f>
        <v>0</v>
      </c>
      <c r="DJ28" s="62">
        <f>CU28-Капвложения!CU35</f>
        <v>0</v>
      </c>
      <c r="DK28" s="62">
        <f>CV28-Капвложения!CV35</f>
        <v>0</v>
      </c>
      <c r="DL28" s="62">
        <f>CW28-Капвложения!CW35</f>
        <v>0</v>
      </c>
      <c r="DM28" s="62">
        <f>CX28-Капвложения!CX35</f>
        <v>0</v>
      </c>
      <c r="DN28" s="62">
        <f>CY28-Капвложения!CY35</f>
        <v>0</v>
      </c>
      <c r="DO28" s="62">
        <f>CZ28-Капвложения!CZ35</f>
        <v>0</v>
      </c>
      <c r="DP28" s="62">
        <f>DA28-Капвложения!DA35</f>
        <v>0</v>
      </c>
      <c r="DQ28" s="62">
        <f>DB28-Капвложения!DB35</f>
        <v>0</v>
      </c>
      <c r="DR28" s="62">
        <f>DC28-Капвложения!DC35</f>
        <v>0</v>
      </c>
      <c r="DS28" s="62">
        <f>DD28-Капвложения!DD35</f>
        <v>0</v>
      </c>
      <c r="DT28" s="62">
        <f>DE28-Капвложения!DE35</f>
        <v>0</v>
      </c>
      <c r="DU28" s="62">
        <f>DF28-Капвложения!DF35</f>
        <v>0</v>
      </c>
      <c r="DV28" s="53"/>
    </row>
    <row r="29" spans="1:126" ht="92.4" x14ac:dyDescent="0.25">
      <c r="A29" s="17">
        <v>7</v>
      </c>
      <c r="B29" s="39" t="s">
        <v>41</v>
      </c>
      <c r="C29" s="17"/>
      <c r="D29" s="40">
        <v>701010017</v>
      </c>
      <c r="E29" s="13" t="s">
        <v>335</v>
      </c>
      <c r="F29" s="13" t="s">
        <v>351</v>
      </c>
      <c r="G29" s="13" t="s">
        <v>337</v>
      </c>
      <c r="H29" s="17"/>
      <c r="I29" s="17"/>
      <c r="J29" s="17"/>
      <c r="K29" s="17"/>
      <c r="L29" s="17"/>
      <c r="M29" s="17"/>
      <c r="N29" s="17"/>
      <c r="O29" s="17"/>
      <c r="P29" s="17"/>
      <c r="Q29" s="17"/>
      <c r="R29" s="17"/>
      <c r="S29" s="17"/>
      <c r="T29" s="17"/>
      <c r="U29" s="17"/>
      <c r="V29" s="17"/>
      <c r="W29" s="17"/>
      <c r="X29" s="17"/>
      <c r="Y29" s="13" t="s">
        <v>352</v>
      </c>
      <c r="Z29" s="13" t="s">
        <v>333</v>
      </c>
      <c r="AA29" s="13" t="s">
        <v>353</v>
      </c>
      <c r="AB29" s="17"/>
      <c r="AC29" s="17"/>
      <c r="AD29" s="17"/>
      <c r="AE29" s="69" t="s">
        <v>462</v>
      </c>
      <c r="AF29" s="69" t="s">
        <v>369</v>
      </c>
      <c r="AG29" s="69" t="s">
        <v>463</v>
      </c>
      <c r="AH29" s="17"/>
      <c r="AI29" s="41" t="s">
        <v>153</v>
      </c>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2">
        <f>AJ29-Капвложения!AJ36</f>
        <v>0</v>
      </c>
      <c r="BO29" s="62">
        <f>AK29-Капвложения!AK36</f>
        <v>0</v>
      </c>
      <c r="BP29" s="62">
        <f>AL29-Капвложения!AL36</f>
        <v>0</v>
      </c>
      <c r="BQ29" s="62">
        <f>AM29-Капвложения!AM36</f>
        <v>0</v>
      </c>
      <c r="BR29" s="62">
        <f>AN29-Капвложения!AN36</f>
        <v>0</v>
      </c>
      <c r="BS29" s="62">
        <f>AO29-Капвложения!AO36</f>
        <v>0</v>
      </c>
      <c r="BT29" s="62">
        <f>AP29-Капвложения!AP36</f>
        <v>0</v>
      </c>
      <c r="BU29" s="62">
        <f>AQ29-Капвложения!AQ36</f>
        <v>0</v>
      </c>
      <c r="BV29" s="62">
        <f>AR29-Капвложения!AR36</f>
        <v>0</v>
      </c>
      <c r="BW29" s="62">
        <f>AS29-Капвложения!AS36</f>
        <v>0</v>
      </c>
      <c r="BX29" s="62">
        <f>AT29-Капвложения!AT36</f>
        <v>0</v>
      </c>
      <c r="BY29" s="62">
        <f>AU29-Капвложения!AU36</f>
        <v>0</v>
      </c>
      <c r="BZ29" s="62">
        <f>AV29-Капвложения!AV36</f>
        <v>0</v>
      </c>
      <c r="CA29" s="62">
        <f>AW29-Капвложения!AW36</f>
        <v>0</v>
      </c>
      <c r="CB29" s="62">
        <f>AX29-Капвложения!AX36</f>
        <v>0</v>
      </c>
      <c r="CC29" s="62">
        <f>AY29-Капвложения!AY36</f>
        <v>0</v>
      </c>
      <c r="CD29" s="62">
        <f>AZ29-Капвложения!AZ36</f>
        <v>0</v>
      </c>
      <c r="CE29" s="62">
        <f>BA29-Капвложения!BA36</f>
        <v>0</v>
      </c>
      <c r="CF29" s="62">
        <f>BB29-Капвложения!BB36</f>
        <v>0</v>
      </c>
      <c r="CG29" s="62">
        <f>BC29-Капвложения!BC36</f>
        <v>0</v>
      </c>
      <c r="CH29" s="62">
        <f>BD29-Капвложения!BD36</f>
        <v>0</v>
      </c>
      <c r="CI29" s="62">
        <f>BE29-Капвложения!BE36</f>
        <v>0</v>
      </c>
      <c r="CJ29" s="62">
        <f>BF29-Капвложения!BF36</f>
        <v>0</v>
      </c>
      <c r="CK29" s="62">
        <f>BG29-Капвложения!BG36</f>
        <v>0</v>
      </c>
      <c r="CL29" s="62">
        <f>BH29-Капвложения!BH36</f>
        <v>0</v>
      </c>
      <c r="CM29" s="62">
        <f>BI29-Капвложения!BI36</f>
        <v>0</v>
      </c>
      <c r="CN29" s="62">
        <f>BJ29-Капвложения!BJ36</f>
        <v>0</v>
      </c>
      <c r="CO29" s="62">
        <f>BK29-Капвложения!BK36</f>
        <v>0</v>
      </c>
      <c r="CP29" s="62">
        <f>BL29-Капвложения!BL36</f>
        <v>0</v>
      </c>
      <c r="CQ29" s="62">
        <f>BM29-Капвложения!BM36</f>
        <v>0</v>
      </c>
      <c r="CR29" s="61"/>
      <c r="CS29" s="61"/>
      <c r="CT29" s="61"/>
      <c r="CU29" s="61"/>
      <c r="CV29" s="61"/>
      <c r="CW29" s="61"/>
      <c r="CX29" s="61"/>
      <c r="CY29" s="61"/>
      <c r="CZ29" s="61"/>
      <c r="DA29" s="61"/>
      <c r="DB29" s="61"/>
      <c r="DC29" s="61"/>
      <c r="DD29" s="61"/>
      <c r="DE29" s="61"/>
      <c r="DF29" s="61"/>
      <c r="DG29" s="62">
        <f>CR29-Капвложения!CR36</f>
        <v>0</v>
      </c>
      <c r="DH29" s="62">
        <f>CS29-Капвложения!CS36</f>
        <v>0</v>
      </c>
      <c r="DI29" s="62">
        <f>CT29-Капвложения!CT36</f>
        <v>0</v>
      </c>
      <c r="DJ29" s="62">
        <f>CU29-Капвложения!CU36</f>
        <v>0</v>
      </c>
      <c r="DK29" s="62">
        <f>CV29-Капвложения!CV36</f>
        <v>0</v>
      </c>
      <c r="DL29" s="62">
        <f>CW29-Капвложения!CW36</f>
        <v>0</v>
      </c>
      <c r="DM29" s="62">
        <f>CX29-Капвложения!CX36</f>
        <v>0</v>
      </c>
      <c r="DN29" s="62">
        <f>CY29-Капвложения!CY36</f>
        <v>0</v>
      </c>
      <c r="DO29" s="62">
        <f>CZ29-Капвложения!CZ36</f>
        <v>0</v>
      </c>
      <c r="DP29" s="62">
        <f>DA29-Капвложения!DA36</f>
        <v>0</v>
      </c>
      <c r="DQ29" s="62">
        <f>DB29-Капвложения!DB36</f>
        <v>0</v>
      </c>
      <c r="DR29" s="62">
        <f>DC29-Капвложения!DC36</f>
        <v>0</v>
      </c>
      <c r="DS29" s="62">
        <f>DD29-Капвложения!DD36</f>
        <v>0</v>
      </c>
      <c r="DT29" s="62">
        <f>DE29-Капвложения!DE36</f>
        <v>0</v>
      </c>
      <c r="DU29" s="62">
        <f>DF29-Капвложения!DF36</f>
        <v>0</v>
      </c>
      <c r="DV29" s="53"/>
    </row>
    <row r="30" spans="1:126" ht="82.8" x14ac:dyDescent="0.25">
      <c r="A30" s="17"/>
      <c r="B30" s="39" t="s">
        <v>42</v>
      </c>
      <c r="C30" s="17"/>
      <c r="D30" s="40">
        <v>701010018</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5"/>
      <c r="AF30" s="15"/>
      <c r="AG30" s="15"/>
      <c r="AH30" s="17"/>
      <c r="AI30" s="41"/>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59"/>
      <c r="CS30" s="59"/>
      <c r="CT30" s="59"/>
      <c r="CU30" s="59"/>
      <c r="CV30" s="59"/>
      <c r="CW30" s="59"/>
      <c r="CX30" s="59"/>
      <c r="CY30" s="59"/>
      <c r="CZ30" s="59"/>
      <c r="DA30" s="59"/>
      <c r="DB30" s="59"/>
      <c r="DC30" s="59"/>
      <c r="DD30" s="59"/>
      <c r="DE30" s="59"/>
      <c r="DF30" s="59"/>
      <c r="DG30" s="60"/>
      <c r="DH30" s="60"/>
      <c r="DI30" s="60"/>
      <c r="DJ30" s="60"/>
      <c r="DK30" s="60"/>
      <c r="DL30" s="60"/>
      <c r="DM30" s="60"/>
      <c r="DN30" s="60"/>
      <c r="DO30" s="60"/>
      <c r="DP30" s="60"/>
      <c r="DQ30" s="60"/>
      <c r="DR30" s="60"/>
      <c r="DS30" s="60"/>
      <c r="DT30" s="60"/>
      <c r="DU30" s="60"/>
      <c r="DV30" s="15"/>
    </row>
    <row r="31" spans="1:126" ht="138" x14ac:dyDescent="0.25">
      <c r="A31" s="34"/>
      <c r="B31" s="35" t="s">
        <v>178</v>
      </c>
      <c r="C31" s="34"/>
      <c r="D31" s="36">
        <v>701020000</v>
      </c>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8"/>
      <c r="AF31" s="38"/>
      <c r="AG31" s="38"/>
      <c r="AH31" s="34"/>
      <c r="AI31" s="37"/>
      <c r="AJ31" s="58">
        <f t="shared" ref="AJ31:AQ31" si="10">SUM(AJ32:AJ60)</f>
        <v>684230</v>
      </c>
      <c r="AK31" s="58">
        <f t="shared" si="10"/>
        <v>420197.03</v>
      </c>
      <c r="AL31" s="58">
        <f t="shared" si="10"/>
        <v>0</v>
      </c>
      <c r="AM31" s="58">
        <f t="shared" si="10"/>
        <v>0</v>
      </c>
      <c r="AN31" s="58">
        <f t="shared" si="10"/>
        <v>258110</v>
      </c>
      <c r="AO31" s="58">
        <f t="shared" si="10"/>
        <v>257510</v>
      </c>
      <c r="AP31" s="58">
        <f t="shared" si="10"/>
        <v>0</v>
      </c>
      <c r="AQ31" s="58">
        <f t="shared" si="10"/>
        <v>0</v>
      </c>
      <c r="AR31" s="58">
        <f>SUM(AR32:AR60)</f>
        <v>430620</v>
      </c>
      <c r="AS31" s="58">
        <f t="shared" ref="AS31" si="11">SUM(AS32:AS60)</f>
        <v>166533.31000000003</v>
      </c>
      <c r="AT31" s="58">
        <f t="shared" ref="AT31:DE31" si="12">SUM(AT32:AT60)</f>
        <v>684230</v>
      </c>
      <c r="AU31" s="58">
        <f t="shared" si="12"/>
        <v>0</v>
      </c>
      <c r="AV31" s="58">
        <f t="shared" si="12"/>
        <v>300000</v>
      </c>
      <c r="AW31" s="58">
        <f t="shared" si="12"/>
        <v>0</v>
      </c>
      <c r="AX31" s="58">
        <f t="shared" si="12"/>
        <v>384230</v>
      </c>
      <c r="AY31" s="58">
        <f t="shared" si="12"/>
        <v>311200</v>
      </c>
      <c r="AZ31" s="58">
        <f t="shared" si="12"/>
        <v>0</v>
      </c>
      <c r="BA31" s="58">
        <f t="shared" si="12"/>
        <v>0</v>
      </c>
      <c r="BB31" s="58">
        <f t="shared" si="12"/>
        <v>0</v>
      </c>
      <c r="BC31" s="58">
        <f t="shared" si="12"/>
        <v>311200</v>
      </c>
      <c r="BD31" s="58">
        <f t="shared" si="12"/>
        <v>318300</v>
      </c>
      <c r="BE31" s="58">
        <f t="shared" si="12"/>
        <v>0</v>
      </c>
      <c r="BF31" s="58">
        <f t="shared" si="12"/>
        <v>0</v>
      </c>
      <c r="BG31" s="58">
        <f t="shared" si="12"/>
        <v>0</v>
      </c>
      <c r="BH31" s="58">
        <f t="shared" si="12"/>
        <v>318300</v>
      </c>
      <c r="BI31" s="58">
        <f t="shared" si="12"/>
        <v>331000</v>
      </c>
      <c r="BJ31" s="58">
        <f t="shared" si="12"/>
        <v>0</v>
      </c>
      <c r="BK31" s="58">
        <f t="shared" si="12"/>
        <v>0</v>
      </c>
      <c r="BL31" s="58">
        <f t="shared" si="12"/>
        <v>0</v>
      </c>
      <c r="BM31" s="58">
        <f t="shared" si="12"/>
        <v>331000</v>
      </c>
      <c r="BN31" s="58">
        <f t="shared" si="12"/>
        <v>662230</v>
      </c>
      <c r="BO31" s="58">
        <f t="shared" si="12"/>
        <v>398197.03</v>
      </c>
      <c r="BP31" s="58">
        <f t="shared" si="12"/>
        <v>0</v>
      </c>
      <c r="BQ31" s="58">
        <f t="shared" si="12"/>
        <v>0</v>
      </c>
      <c r="BR31" s="58">
        <f t="shared" si="12"/>
        <v>237210</v>
      </c>
      <c r="BS31" s="58">
        <f t="shared" si="12"/>
        <v>236610</v>
      </c>
      <c r="BT31" s="58">
        <f t="shared" si="12"/>
        <v>0</v>
      </c>
      <c r="BU31" s="58">
        <f t="shared" si="12"/>
        <v>0</v>
      </c>
      <c r="BV31" s="58">
        <f t="shared" si="12"/>
        <v>429520</v>
      </c>
      <c r="BW31" s="58">
        <f t="shared" si="12"/>
        <v>165433.31000000003</v>
      </c>
      <c r="BX31" s="58">
        <f t="shared" si="12"/>
        <v>684230</v>
      </c>
      <c r="BY31" s="58">
        <f t="shared" si="12"/>
        <v>0</v>
      </c>
      <c r="BZ31" s="58">
        <f t="shared" si="12"/>
        <v>300000</v>
      </c>
      <c r="CA31" s="58">
        <f t="shared" si="12"/>
        <v>0</v>
      </c>
      <c r="CB31" s="58">
        <f t="shared" si="12"/>
        <v>384230</v>
      </c>
      <c r="CC31" s="58">
        <f t="shared" si="12"/>
        <v>311200</v>
      </c>
      <c r="CD31" s="58">
        <f t="shared" si="12"/>
        <v>0</v>
      </c>
      <c r="CE31" s="58">
        <f t="shared" si="12"/>
        <v>0</v>
      </c>
      <c r="CF31" s="58">
        <f t="shared" si="12"/>
        <v>0</v>
      </c>
      <c r="CG31" s="58">
        <f t="shared" si="12"/>
        <v>311200</v>
      </c>
      <c r="CH31" s="58">
        <f t="shared" si="12"/>
        <v>318300</v>
      </c>
      <c r="CI31" s="58">
        <f t="shared" si="12"/>
        <v>0</v>
      </c>
      <c r="CJ31" s="58">
        <f t="shared" si="12"/>
        <v>0</v>
      </c>
      <c r="CK31" s="58">
        <f t="shared" si="12"/>
        <v>0</v>
      </c>
      <c r="CL31" s="58">
        <f t="shared" si="12"/>
        <v>318300</v>
      </c>
      <c r="CM31" s="58">
        <f t="shared" si="12"/>
        <v>331000</v>
      </c>
      <c r="CN31" s="58">
        <f t="shared" si="12"/>
        <v>0</v>
      </c>
      <c r="CO31" s="58">
        <f t="shared" si="12"/>
        <v>0</v>
      </c>
      <c r="CP31" s="58">
        <f t="shared" si="12"/>
        <v>0</v>
      </c>
      <c r="CQ31" s="58">
        <f t="shared" si="12"/>
        <v>331000</v>
      </c>
      <c r="CR31" s="58">
        <f t="shared" si="12"/>
        <v>0</v>
      </c>
      <c r="CS31" s="58">
        <f t="shared" si="12"/>
        <v>0</v>
      </c>
      <c r="CT31" s="58">
        <f t="shared" si="12"/>
        <v>0</v>
      </c>
      <c r="CU31" s="58">
        <f t="shared" si="12"/>
        <v>0</v>
      </c>
      <c r="CV31" s="58">
        <f t="shared" si="12"/>
        <v>0</v>
      </c>
      <c r="CW31" s="58">
        <f t="shared" si="12"/>
        <v>0</v>
      </c>
      <c r="CX31" s="58">
        <f t="shared" si="12"/>
        <v>0</v>
      </c>
      <c r="CY31" s="58">
        <f t="shared" si="12"/>
        <v>0</v>
      </c>
      <c r="CZ31" s="58">
        <f t="shared" si="12"/>
        <v>0</v>
      </c>
      <c r="DA31" s="58">
        <f t="shared" si="12"/>
        <v>0</v>
      </c>
      <c r="DB31" s="58">
        <f t="shared" si="12"/>
        <v>0</v>
      </c>
      <c r="DC31" s="58">
        <f t="shared" si="12"/>
        <v>0</v>
      </c>
      <c r="DD31" s="58">
        <f t="shared" si="12"/>
        <v>0</v>
      </c>
      <c r="DE31" s="58">
        <f t="shared" si="12"/>
        <v>0</v>
      </c>
      <c r="DF31" s="58">
        <f t="shared" ref="DF31:DU31" si="13">SUM(DF32:DF60)</f>
        <v>0</v>
      </c>
      <c r="DG31" s="58">
        <f t="shared" si="13"/>
        <v>0</v>
      </c>
      <c r="DH31" s="58">
        <f t="shared" si="13"/>
        <v>0</v>
      </c>
      <c r="DI31" s="58">
        <f t="shared" si="13"/>
        <v>0</v>
      </c>
      <c r="DJ31" s="58">
        <f t="shared" si="13"/>
        <v>0</v>
      </c>
      <c r="DK31" s="58">
        <f t="shared" si="13"/>
        <v>0</v>
      </c>
      <c r="DL31" s="58">
        <f t="shared" si="13"/>
        <v>0</v>
      </c>
      <c r="DM31" s="58">
        <f t="shared" si="13"/>
        <v>0</v>
      </c>
      <c r="DN31" s="58">
        <f t="shared" si="13"/>
        <v>0</v>
      </c>
      <c r="DO31" s="58">
        <f t="shared" si="13"/>
        <v>0</v>
      </c>
      <c r="DP31" s="58">
        <f t="shared" si="13"/>
        <v>0</v>
      </c>
      <c r="DQ31" s="58">
        <f t="shared" si="13"/>
        <v>0</v>
      </c>
      <c r="DR31" s="58">
        <f t="shared" si="13"/>
        <v>0</v>
      </c>
      <c r="DS31" s="58">
        <f t="shared" si="13"/>
        <v>0</v>
      </c>
      <c r="DT31" s="58">
        <f t="shared" si="13"/>
        <v>0</v>
      </c>
      <c r="DU31" s="58">
        <f t="shared" si="13"/>
        <v>0</v>
      </c>
      <c r="DV31" s="38"/>
    </row>
    <row r="32" spans="1:126" ht="96.6" x14ac:dyDescent="0.25">
      <c r="A32" s="17"/>
      <c r="B32" s="39" t="s">
        <v>179</v>
      </c>
      <c r="C32" s="17"/>
      <c r="D32" s="40">
        <v>701020001</v>
      </c>
      <c r="E32" s="13"/>
      <c r="F32" s="13"/>
      <c r="G32" s="13"/>
      <c r="H32" s="17"/>
      <c r="I32" s="17"/>
      <c r="J32" s="17"/>
      <c r="K32" s="17"/>
      <c r="L32" s="17"/>
      <c r="M32" s="17"/>
      <c r="N32" s="17"/>
      <c r="O32" s="17"/>
      <c r="P32" s="17"/>
      <c r="Q32" s="17"/>
      <c r="R32" s="17"/>
      <c r="S32" s="17"/>
      <c r="T32" s="17"/>
      <c r="U32" s="17"/>
      <c r="V32" s="17"/>
      <c r="W32" s="17"/>
      <c r="X32" s="17"/>
      <c r="Y32" s="17"/>
      <c r="Z32" s="17"/>
      <c r="AA32" s="17"/>
      <c r="AB32" s="16"/>
      <c r="AC32" s="13"/>
      <c r="AD32" s="13"/>
      <c r="AE32" s="15"/>
      <c r="AF32" s="15"/>
      <c r="AG32" s="15"/>
      <c r="AH32" s="17"/>
      <c r="AI32" s="41"/>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59"/>
      <c r="CS32" s="59"/>
      <c r="CT32" s="59"/>
      <c r="CU32" s="59"/>
      <c r="CV32" s="59"/>
      <c r="CW32" s="59"/>
      <c r="CX32" s="59"/>
      <c r="CY32" s="59"/>
      <c r="CZ32" s="59"/>
      <c r="DA32" s="59"/>
      <c r="DB32" s="59"/>
      <c r="DC32" s="59"/>
      <c r="DD32" s="59"/>
      <c r="DE32" s="59"/>
      <c r="DF32" s="59"/>
      <c r="DG32" s="60"/>
      <c r="DH32" s="60"/>
      <c r="DI32" s="60"/>
      <c r="DJ32" s="60"/>
      <c r="DK32" s="60"/>
      <c r="DL32" s="60"/>
      <c r="DM32" s="60"/>
      <c r="DN32" s="60"/>
      <c r="DO32" s="60"/>
      <c r="DP32" s="60"/>
      <c r="DQ32" s="60"/>
      <c r="DR32" s="60"/>
      <c r="DS32" s="60"/>
      <c r="DT32" s="60"/>
      <c r="DU32" s="60"/>
      <c r="DV32" s="15"/>
    </row>
    <row r="33" spans="1:126" ht="193.2" x14ac:dyDescent="0.25">
      <c r="A33" s="17"/>
      <c r="B33" s="39" t="s">
        <v>180</v>
      </c>
      <c r="C33" s="17"/>
      <c r="D33" s="40">
        <v>701020002</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5"/>
      <c r="AF33" s="15"/>
      <c r="AG33" s="15"/>
      <c r="AH33" s="17"/>
      <c r="AI33" s="41"/>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59"/>
      <c r="CS33" s="59"/>
      <c r="CT33" s="59"/>
      <c r="CU33" s="59"/>
      <c r="CV33" s="59"/>
      <c r="CW33" s="59"/>
      <c r="CX33" s="59"/>
      <c r="CY33" s="59"/>
      <c r="CZ33" s="59"/>
      <c r="DA33" s="59"/>
      <c r="DB33" s="59"/>
      <c r="DC33" s="59"/>
      <c r="DD33" s="59"/>
      <c r="DE33" s="59"/>
      <c r="DF33" s="59"/>
      <c r="DG33" s="60"/>
      <c r="DH33" s="60"/>
      <c r="DI33" s="60"/>
      <c r="DJ33" s="60"/>
      <c r="DK33" s="60"/>
      <c r="DL33" s="60"/>
      <c r="DM33" s="60"/>
      <c r="DN33" s="60"/>
      <c r="DO33" s="60"/>
      <c r="DP33" s="60"/>
      <c r="DQ33" s="60"/>
      <c r="DR33" s="60"/>
      <c r="DS33" s="60"/>
      <c r="DT33" s="60"/>
      <c r="DU33" s="60"/>
      <c r="DV33" s="15"/>
    </row>
    <row r="34" spans="1:126" ht="409.6" x14ac:dyDescent="0.25">
      <c r="A34" s="17">
        <v>8</v>
      </c>
      <c r="B34" s="39" t="s">
        <v>181</v>
      </c>
      <c r="C34" s="17"/>
      <c r="D34" s="40">
        <v>701020003</v>
      </c>
      <c r="E34" s="14" t="s">
        <v>335</v>
      </c>
      <c r="F34" s="14" t="s">
        <v>358</v>
      </c>
      <c r="G34" s="14" t="s">
        <v>337</v>
      </c>
      <c r="H34" s="19"/>
      <c r="I34" s="19"/>
      <c r="J34" s="19"/>
      <c r="K34" s="19"/>
      <c r="L34" s="19"/>
      <c r="M34" s="19"/>
      <c r="N34" s="19"/>
      <c r="O34" s="19"/>
      <c r="P34" s="19"/>
      <c r="Q34" s="19"/>
      <c r="R34" s="19"/>
      <c r="S34" s="19"/>
      <c r="T34" s="19"/>
      <c r="U34" s="19"/>
      <c r="V34" s="19"/>
      <c r="W34" s="19"/>
      <c r="X34" s="19"/>
      <c r="Y34" s="14" t="s">
        <v>359</v>
      </c>
      <c r="Z34" s="14" t="s">
        <v>333</v>
      </c>
      <c r="AA34" s="14" t="s">
        <v>360</v>
      </c>
      <c r="AB34" s="17"/>
      <c r="AC34" s="17"/>
      <c r="AD34" s="17"/>
      <c r="AE34" s="69" t="s">
        <v>466</v>
      </c>
      <c r="AF34" s="69" t="s">
        <v>369</v>
      </c>
      <c r="AG34" s="69" t="s">
        <v>467</v>
      </c>
      <c r="AH34" s="17"/>
      <c r="AI34" s="41" t="s">
        <v>155</v>
      </c>
      <c r="AJ34" s="61">
        <v>664230</v>
      </c>
      <c r="AK34" s="61">
        <v>400197.84</v>
      </c>
      <c r="AL34" s="61"/>
      <c r="AM34" s="61"/>
      <c r="AN34" s="61">
        <v>258110</v>
      </c>
      <c r="AO34" s="61">
        <v>257510</v>
      </c>
      <c r="AP34" s="61"/>
      <c r="AQ34" s="61"/>
      <c r="AR34" s="61">
        <f>AJ34-AN34</f>
        <v>406120</v>
      </c>
      <c r="AS34" s="61">
        <f>AK34-AO34</f>
        <v>142687.84000000003</v>
      </c>
      <c r="AT34" s="61">
        <v>664230</v>
      </c>
      <c r="AU34" s="61"/>
      <c r="AV34" s="61">
        <v>300000</v>
      </c>
      <c r="AW34" s="61"/>
      <c r="AX34" s="61">
        <f>AT34-AV34</f>
        <v>364230</v>
      </c>
      <c r="AY34" s="61">
        <v>306200</v>
      </c>
      <c r="AZ34" s="61"/>
      <c r="BA34" s="61"/>
      <c r="BB34" s="61"/>
      <c r="BC34" s="61">
        <v>306200</v>
      </c>
      <c r="BD34" s="61">
        <v>318300</v>
      </c>
      <c r="BE34" s="61"/>
      <c r="BF34" s="61"/>
      <c r="BG34" s="61"/>
      <c r="BH34" s="61">
        <v>318300</v>
      </c>
      <c r="BI34" s="61">
        <v>331000</v>
      </c>
      <c r="BJ34" s="61"/>
      <c r="BK34" s="61"/>
      <c r="BL34" s="61"/>
      <c r="BM34" s="61">
        <v>331000</v>
      </c>
      <c r="BN34" s="62">
        <f>AJ34-Капвложения!AJ41</f>
        <v>664230</v>
      </c>
      <c r="BO34" s="62">
        <f>AK34-Капвложения!AK41</f>
        <v>400197.84</v>
      </c>
      <c r="BP34" s="62">
        <f>AL34-Капвложения!AL41</f>
        <v>0</v>
      </c>
      <c r="BQ34" s="62">
        <f>AM34-Капвложения!AM41</f>
        <v>0</v>
      </c>
      <c r="BR34" s="62">
        <f>AN34-Капвложения!AN41</f>
        <v>258110</v>
      </c>
      <c r="BS34" s="62">
        <f>AO34-Капвложения!AO41</f>
        <v>257510</v>
      </c>
      <c r="BT34" s="62">
        <f>AP34-Капвложения!AP41</f>
        <v>0</v>
      </c>
      <c r="BU34" s="62">
        <f>AQ34-Капвложения!AQ41</f>
        <v>0</v>
      </c>
      <c r="BV34" s="62">
        <f>AR34-Капвложения!AR41</f>
        <v>406120</v>
      </c>
      <c r="BW34" s="62">
        <f>AS34-Капвложения!AS41</f>
        <v>142687.84000000003</v>
      </c>
      <c r="BX34" s="62">
        <f>AT34-Капвложения!AT41</f>
        <v>664230</v>
      </c>
      <c r="BY34" s="62">
        <f>AU34-Капвложения!AU41</f>
        <v>0</v>
      </c>
      <c r="BZ34" s="62">
        <f>AV34-Капвложения!AV41</f>
        <v>300000</v>
      </c>
      <c r="CA34" s="62">
        <f>AW34-Капвложения!AW41</f>
        <v>0</v>
      </c>
      <c r="CB34" s="62">
        <f>AX34-Капвложения!AX41</f>
        <v>364230</v>
      </c>
      <c r="CC34" s="62">
        <f>AY34-Капвложения!AY41</f>
        <v>306200</v>
      </c>
      <c r="CD34" s="62">
        <f>AZ34-Капвложения!AZ41</f>
        <v>0</v>
      </c>
      <c r="CE34" s="62">
        <f>BA34-Капвложения!BA41</f>
        <v>0</v>
      </c>
      <c r="CF34" s="62">
        <f>BB34-Капвложения!BB41</f>
        <v>0</v>
      </c>
      <c r="CG34" s="62">
        <f>BC34-Капвложения!BC41</f>
        <v>306200</v>
      </c>
      <c r="CH34" s="62">
        <f>BD34-Капвложения!BD41</f>
        <v>318300</v>
      </c>
      <c r="CI34" s="62">
        <f>BE34-Капвложения!BE41</f>
        <v>0</v>
      </c>
      <c r="CJ34" s="62">
        <f>BF34-Капвложения!BF41</f>
        <v>0</v>
      </c>
      <c r="CK34" s="62">
        <f>BG34-Капвложения!BG41</f>
        <v>0</v>
      </c>
      <c r="CL34" s="62">
        <f>BH34-Капвложения!BH41</f>
        <v>318300</v>
      </c>
      <c r="CM34" s="62">
        <f>BI34-Капвложения!BI41</f>
        <v>331000</v>
      </c>
      <c r="CN34" s="62">
        <f>BJ34-Капвложения!BJ41</f>
        <v>0</v>
      </c>
      <c r="CO34" s="62">
        <f>BK34-Капвложения!BK41</f>
        <v>0</v>
      </c>
      <c r="CP34" s="62">
        <f>BL34-Капвложения!BL41</f>
        <v>0</v>
      </c>
      <c r="CQ34" s="62">
        <f>BM34-Капвложения!BM41</f>
        <v>331000</v>
      </c>
      <c r="CR34" s="61"/>
      <c r="CS34" s="61"/>
      <c r="CT34" s="61"/>
      <c r="CU34" s="61"/>
      <c r="CV34" s="61"/>
      <c r="CW34" s="61"/>
      <c r="CX34" s="61"/>
      <c r="CY34" s="61"/>
      <c r="CZ34" s="61"/>
      <c r="DA34" s="61"/>
      <c r="DB34" s="61"/>
      <c r="DC34" s="61"/>
      <c r="DD34" s="61"/>
      <c r="DE34" s="61"/>
      <c r="DF34" s="61"/>
      <c r="DG34" s="62">
        <f>CR34-Капвложения!CR41</f>
        <v>0</v>
      </c>
      <c r="DH34" s="62">
        <f>CS34-Капвложения!CS41</f>
        <v>0</v>
      </c>
      <c r="DI34" s="62">
        <f>CT34-Капвложения!CT41</f>
        <v>0</v>
      </c>
      <c r="DJ34" s="62">
        <f>CU34-Капвложения!CU41</f>
        <v>0</v>
      </c>
      <c r="DK34" s="62">
        <f>CV34-Капвложения!CV41</f>
        <v>0</v>
      </c>
      <c r="DL34" s="62">
        <f>CW34-Капвложения!CW41</f>
        <v>0</v>
      </c>
      <c r="DM34" s="62">
        <f>CX34-Капвложения!CX41</f>
        <v>0</v>
      </c>
      <c r="DN34" s="62">
        <f>CY34-Капвложения!CY41</f>
        <v>0</v>
      </c>
      <c r="DO34" s="62">
        <f>CZ34-Капвложения!CZ41</f>
        <v>0</v>
      </c>
      <c r="DP34" s="62">
        <f>DA34-Капвложения!DA41</f>
        <v>0</v>
      </c>
      <c r="DQ34" s="62">
        <f>DB34-Капвложения!DB41</f>
        <v>0</v>
      </c>
      <c r="DR34" s="62">
        <f>DC34-Капвложения!DC41</f>
        <v>0</v>
      </c>
      <c r="DS34" s="62">
        <f>DD34-Капвложения!DD41</f>
        <v>0</v>
      </c>
      <c r="DT34" s="62">
        <f>DE34-Капвложения!DE41</f>
        <v>0</v>
      </c>
      <c r="DU34" s="62">
        <f>DF34-Капвложения!DF41</f>
        <v>0</v>
      </c>
      <c r="DV34" s="53"/>
    </row>
    <row r="35" spans="1:126" ht="179.4" x14ac:dyDescent="0.25">
      <c r="A35" s="17">
        <v>9</v>
      </c>
      <c r="B35" s="39" t="s">
        <v>43</v>
      </c>
      <c r="C35" s="17"/>
      <c r="D35" s="40">
        <v>701020004</v>
      </c>
      <c r="E35" s="14" t="s">
        <v>335</v>
      </c>
      <c r="F35" s="14" t="s">
        <v>361</v>
      </c>
      <c r="G35" s="14" t="s">
        <v>337</v>
      </c>
      <c r="H35" s="19"/>
      <c r="I35" s="19"/>
      <c r="J35" s="19"/>
      <c r="K35" s="19"/>
      <c r="L35" s="19"/>
      <c r="M35" s="19"/>
      <c r="N35" s="19"/>
      <c r="O35" s="19"/>
      <c r="P35" s="19"/>
      <c r="Q35" s="19"/>
      <c r="R35" s="19"/>
      <c r="S35" s="19"/>
      <c r="T35" s="19"/>
      <c r="U35" s="19"/>
      <c r="V35" s="19"/>
      <c r="W35" s="19"/>
      <c r="X35" s="19"/>
      <c r="Y35" s="20" t="s">
        <v>362</v>
      </c>
      <c r="Z35" s="14" t="s">
        <v>333</v>
      </c>
      <c r="AA35" s="21" t="s">
        <v>363</v>
      </c>
      <c r="AB35" s="17"/>
      <c r="AC35" s="17"/>
      <c r="AD35" s="17"/>
      <c r="AE35" s="69" t="s">
        <v>468</v>
      </c>
      <c r="AF35" s="70" t="s">
        <v>333</v>
      </c>
      <c r="AG35" s="70" t="s">
        <v>484</v>
      </c>
      <c r="AH35" s="17"/>
      <c r="AI35" s="41" t="s">
        <v>156</v>
      </c>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2">
        <f>AJ35-Капвложения!AJ42</f>
        <v>0</v>
      </c>
      <c r="BO35" s="62">
        <f>AK35-Капвложения!AK42</f>
        <v>0</v>
      </c>
      <c r="BP35" s="62">
        <f>AL35-Капвложения!AL42</f>
        <v>0</v>
      </c>
      <c r="BQ35" s="62">
        <f>AM35-Капвложения!AM42</f>
        <v>0</v>
      </c>
      <c r="BR35" s="62">
        <f>AN35-Капвложения!AN42</f>
        <v>0</v>
      </c>
      <c r="BS35" s="62">
        <f>AO35-Капвложения!AO42</f>
        <v>0</v>
      </c>
      <c r="BT35" s="62">
        <f>AP35-Капвложения!AP42</f>
        <v>0</v>
      </c>
      <c r="BU35" s="62">
        <f>AQ35-Капвложения!AQ42</f>
        <v>0</v>
      </c>
      <c r="BV35" s="62">
        <f>AR35-Капвложения!AR42</f>
        <v>0</v>
      </c>
      <c r="BW35" s="62">
        <f>AS35-Капвложения!AS42</f>
        <v>0</v>
      </c>
      <c r="BX35" s="62">
        <f>AT35-Капвложения!AT42</f>
        <v>0</v>
      </c>
      <c r="BY35" s="62">
        <f>AU35-Капвложения!AU42</f>
        <v>0</v>
      </c>
      <c r="BZ35" s="62">
        <f>AV35-Капвложения!AV42</f>
        <v>0</v>
      </c>
      <c r="CA35" s="62">
        <f>AW35-Капвложения!AW42</f>
        <v>0</v>
      </c>
      <c r="CB35" s="62">
        <f>AX35-Капвложения!AX42</f>
        <v>0</v>
      </c>
      <c r="CC35" s="62">
        <f>AY35-Капвложения!AY42</f>
        <v>0</v>
      </c>
      <c r="CD35" s="62">
        <f>AZ35-Капвложения!AZ42</f>
        <v>0</v>
      </c>
      <c r="CE35" s="62">
        <f>BA35-Капвложения!BA42</f>
        <v>0</v>
      </c>
      <c r="CF35" s="62">
        <f>BB35-Капвложения!BB42</f>
        <v>0</v>
      </c>
      <c r="CG35" s="62">
        <f>BC35-Капвложения!BC42</f>
        <v>0</v>
      </c>
      <c r="CH35" s="62">
        <f>BD35-Капвложения!BD42</f>
        <v>0</v>
      </c>
      <c r="CI35" s="62">
        <f>BE35-Капвложения!BE42</f>
        <v>0</v>
      </c>
      <c r="CJ35" s="62">
        <f>BF35-Капвложения!BF42</f>
        <v>0</v>
      </c>
      <c r="CK35" s="62">
        <f>BG35-Капвложения!BG42</f>
        <v>0</v>
      </c>
      <c r="CL35" s="62">
        <f>BH35-Капвложения!BH42</f>
        <v>0</v>
      </c>
      <c r="CM35" s="62">
        <f>BI35-Капвложения!BI42</f>
        <v>0</v>
      </c>
      <c r="CN35" s="62">
        <f>BJ35-Капвложения!BJ42</f>
        <v>0</v>
      </c>
      <c r="CO35" s="62">
        <f>BK35-Капвложения!BK42</f>
        <v>0</v>
      </c>
      <c r="CP35" s="62">
        <f>BL35-Капвложения!BL42</f>
        <v>0</v>
      </c>
      <c r="CQ35" s="62">
        <f>BM35-Капвложения!BM42</f>
        <v>0</v>
      </c>
      <c r="CR35" s="61"/>
      <c r="CS35" s="61"/>
      <c r="CT35" s="61"/>
      <c r="CU35" s="61"/>
      <c r="CV35" s="61"/>
      <c r="CW35" s="61"/>
      <c r="CX35" s="61"/>
      <c r="CY35" s="61"/>
      <c r="CZ35" s="61"/>
      <c r="DA35" s="61"/>
      <c r="DB35" s="61"/>
      <c r="DC35" s="61"/>
      <c r="DD35" s="61"/>
      <c r="DE35" s="61"/>
      <c r="DF35" s="61"/>
      <c r="DG35" s="62">
        <f>CR35-Капвложения!CR42</f>
        <v>0</v>
      </c>
      <c r="DH35" s="62">
        <f>CS35-Капвложения!CS42</f>
        <v>0</v>
      </c>
      <c r="DI35" s="62">
        <f>CT35-Капвложения!CT42</f>
        <v>0</v>
      </c>
      <c r="DJ35" s="62">
        <f>CU35-Капвложения!CU42</f>
        <v>0</v>
      </c>
      <c r="DK35" s="62">
        <f>CV35-Капвложения!CV42</f>
        <v>0</v>
      </c>
      <c r="DL35" s="62">
        <f>CW35-Капвложения!CW42</f>
        <v>0</v>
      </c>
      <c r="DM35" s="62">
        <f>CX35-Капвложения!CX42</f>
        <v>0</v>
      </c>
      <c r="DN35" s="62">
        <f>CY35-Капвложения!CY42</f>
        <v>0</v>
      </c>
      <c r="DO35" s="62">
        <f>CZ35-Капвложения!CZ42</f>
        <v>0</v>
      </c>
      <c r="DP35" s="62">
        <f>DA35-Капвложения!DA42</f>
        <v>0</v>
      </c>
      <c r="DQ35" s="62">
        <f>DB35-Капвложения!DB42</f>
        <v>0</v>
      </c>
      <c r="DR35" s="62">
        <f>DC35-Капвложения!DC42</f>
        <v>0</v>
      </c>
      <c r="DS35" s="62">
        <f>DD35-Капвложения!DD42</f>
        <v>0</v>
      </c>
      <c r="DT35" s="62">
        <f>DE35-Капвложения!DE42</f>
        <v>0</v>
      </c>
      <c r="DU35" s="62">
        <f>DF35-Капвложения!DF42</f>
        <v>0</v>
      </c>
      <c r="DV35" s="53"/>
    </row>
    <row r="36" spans="1:126" ht="132" x14ac:dyDescent="0.25">
      <c r="A36" s="17"/>
      <c r="B36" s="39" t="s">
        <v>182</v>
      </c>
      <c r="C36" s="17"/>
      <c r="D36" s="40">
        <v>701020005</v>
      </c>
      <c r="E36" s="13" t="s">
        <v>335</v>
      </c>
      <c r="F36" s="13" t="s">
        <v>364</v>
      </c>
      <c r="G36" s="13" t="s">
        <v>337</v>
      </c>
      <c r="H36" s="17"/>
      <c r="I36" s="17"/>
      <c r="J36" s="17"/>
      <c r="K36" s="17"/>
      <c r="L36" s="17"/>
      <c r="M36" s="17"/>
      <c r="N36" s="17"/>
      <c r="O36" s="17"/>
      <c r="P36" s="17"/>
      <c r="Q36" s="17"/>
      <c r="R36" s="17"/>
      <c r="S36" s="17"/>
      <c r="T36" s="17"/>
      <c r="U36" s="17"/>
      <c r="V36" s="17"/>
      <c r="W36" s="17"/>
      <c r="X36" s="17"/>
      <c r="Y36" s="16" t="s">
        <v>365</v>
      </c>
      <c r="Z36" s="13" t="s">
        <v>333</v>
      </c>
      <c r="AA36" s="16" t="s">
        <v>366</v>
      </c>
      <c r="AB36" s="17"/>
      <c r="AC36" s="17"/>
      <c r="AD36" s="17"/>
      <c r="AE36" s="15"/>
      <c r="AF36" s="15"/>
      <c r="AG36" s="15"/>
      <c r="AH36" s="17"/>
      <c r="AI36" s="41"/>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59"/>
      <c r="CS36" s="59"/>
      <c r="CT36" s="59"/>
      <c r="CU36" s="59"/>
      <c r="CV36" s="59"/>
      <c r="CW36" s="59"/>
      <c r="CX36" s="59"/>
      <c r="CY36" s="59"/>
      <c r="CZ36" s="59"/>
      <c r="DA36" s="59"/>
      <c r="DB36" s="59"/>
      <c r="DC36" s="59"/>
      <c r="DD36" s="59"/>
      <c r="DE36" s="59"/>
      <c r="DF36" s="59"/>
      <c r="DG36" s="60"/>
      <c r="DH36" s="60"/>
      <c r="DI36" s="60"/>
      <c r="DJ36" s="60"/>
      <c r="DK36" s="60"/>
      <c r="DL36" s="60"/>
      <c r="DM36" s="60"/>
      <c r="DN36" s="60"/>
      <c r="DO36" s="60"/>
      <c r="DP36" s="60"/>
      <c r="DQ36" s="60"/>
      <c r="DR36" s="60"/>
      <c r="DS36" s="60"/>
      <c r="DT36" s="60"/>
      <c r="DU36" s="60"/>
      <c r="DV36" s="15"/>
    </row>
    <row r="37" spans="1:126" ht="82.8" x14ac:dyDescent="0.25">
      <c r="A37" s="17"/>
      <c r="B37" s="39" t="s">
        <v>183</v>
      </c>
      <c r="C37" s="17"/>
      <c r="D37" s="40">
        <v>701020006</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5"/>
      <c r="AF37" s="15"/>
      <c r="AG37" s="15"/>
      <c r="AH37" s="17"/>
      <c r="AI37" s="41"/>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59"/>
      <c r="CS37" s="59"/>
      <c r="CT37" s="59"/>
      <c r="CU37" s="59"/>
      <c r="CV37" s="59"/>
      <c r="CW37" s="59"/>
      <c r="CX37" s="59"/>
      <c r="CY37" s="59"/>
      <c r="CZ37" s="59"/>
      <c r="DA37" s="59"/>
      <c r="DB37" s="59"/>
      <c r="DC37" s="59"/>
      <c r="DD37" s="59"/>
      <c r="DE37" s="59"/>
      <c r="DF37" s="59"/>
      <c r="DG37" s="60"/>
      <c r="DH37" s="60"/>
      <c r="DI37" s="60"/>
      <c r="DJ37" s="60"/>
      <c r="DK37" s="60"/>
      <c r="DL37" s="60"/>
      <c r="DM37" s="60"/>
      <c r="DN37" s="60"/>
      <c r="DO37" s="60"/>
      <c r="DP37" s="60"/>
      <c r="DQ37" s="60"/>
      <c r="DR37" s="60"/>
      <c r="DS37" s="60"/>
      <c r="DT37" s="60"/>
      <c r="DU37" s="60"/>
      <c r="DV37" s="15"/>
    </row>
    <row r="38" spans="1:126" ht="82.8" x14ac:dyDescent="0.25">
      <c r="A38" s="17"/>
      <c r="B38" s="39" t="s">
        <v>184</v>
      </c>
      <c r="C38" s="17"/>
      <c r="D38" s="40">
        <v>701020007</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5"/>
      <c r="AF38" s="15"/>
      <c r="AG38" s="15"/>
      <c r="AH38" s="17"/>
      <c r="AI38" s="41"/>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59"/>
      <c r="CS38" s="59"/>
      <c r="CT38" s="59"/>
      <c r="CU38" s="59"/>
      <c r="CV38" s="59"/>
      <c r="CW38" s="59"/>
      <c r="CX38" s="59"/>
      <c r="CY38" s="59"/>
      <c r="CZ38" s="59"/>
      <c r="DA38" s="59"/>
      <c r="DB38" s="59"/>
      <c r="DC38" s="59"/>
      <c r="DD38" s="59"/>
      <c r="DE38" s="59"/>
      <c r="DF38" s="59"/>
      <c r="DG38" s="60"/>
      <c r="DH38" s="60"/>
      <c r="DI38" s="60"/>
      <c r="DJ38" s="60"/>
      <c r="DK38" s="60"/>
      <c r="DL38" s="60"/>
      <c r="DM38" s="60"/>
      <c r="DN38" s="60"/>
      <c r="DO38" s="60"/>
      <c r="DP38" s="60"/>
      <c r="DQ38" s="60"/>
      <c r="DR38" s="60"/>
      <c r="DS38" s="60"/>
      <c r="DT38" s="60"/>
      <c r="DU38" s="60"/>
      <c r="DV38" s="15"/>
    </row>
    <row r="39" spans="1:126" ht="82.8" x14ac:dyDescent="0.25">
      <c r="A39" s="17"/>
      <c r="B39" s="39" t="s">
        <v>185</v>
      </c>
      <c r="C39" s="17"/>
      <c r="D39" s="40">
        <v>701020008</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5"/>
      <c r="AF39" s="15"/>
      <c r="AG39" s="15"/>
      <c r="AH39" s="17"/>
      <c r="AI39" s="41"/>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59"/>
      <c r="CS39" s="59"/>
      <c r="CT39" s="59"/>
      <c r="CU39" s="59"/>
      <c r="CV39" s="59"/>
      <c r="CW39" s="59"/>
      <c r="CX39" s="59"/>
      <c r="CY39" s="59"/>
      <c r="CZ39" s="59"/>
      <c r="DA39" s="59"/>
      <c r="DB39" s="59"/>
      <c r="DC39" s="59"/>
      <c r="DD39" s="59"/>
      <c r="DE39" s="59"/>
      <c r="DF39" s="59"/>
      <c r="DG39" s="60"/>
      <c r="DH39" s="60"/>
      <c r="DI39" s="60"/>
      <c r="DJ39" s="60"/>
      <c r="DK39" s="60"/>
      <c r="DL39" s="60"/>
      <c r="DM39" s="60"/>
      <c r="DN39" s="60"/>
      <c r="DO39" s="60"/>
      <c r="DP39" s="60"/>
      <c r="DQ39" s="60"/>
      <c r="DR39" s="60"/>
      <c r="DS39" s="60"/>
      <c r="DT39" s="60"/>
      <c r="DU39" s="60"/>
      <c r="DV39" s="15"/>
    </row>
    <row r="40" spans="1:126" ht="82.8" x14ac:dyDescent="0.25">
      <c r="A40" s="17"/>
      <c r="B40" s="39" t="s">
        <v>186</v>
      </c>
      <c r="C40" s="17"/>
      <c r="D40" s="40">
        <v>701020009</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5"/>
      <c r="AF40" s="15"/>
      <c r="AG40" s="15"/>
      <c r="AH40" s="17"/>
      <c r="AI40" s="41"/>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59"/>
      <c r="CS40" s="59"/>
      <c r="CT40" s="59"/>
      <c r="CU40" s="59"/>
      <c r="CV40" s="59"/>
      <c r="CW40" s="59"/>
      <c r="CX40" s="59"/>
      <c r="CY40" s="59"/>
      <c r="CZ40" s="59"/>
      <c r="DA40" s="59"/>
      <c r="DB40" s="59"/>
      <c r="DC40" s="59"/>
      <c r="DD40" s="59"/>
      <c r="DE40" s="59"/>
      <c r="DF40" s="59"/>
      <c r="DG40" s="60"/>
      <c r="DH40" s="60"/>
      <c r="DI40" s="60"/>
      <c r="DJ40" s="60"/>
      <c r="DK40" s="60"/>
      <c r="DL40" s="60"/>
      <c r="DM40" s="60"/>
      <c r="DN40" s="60"/>
      <c r="DO40" s="60"/>
      <c r="DP40" s="60"/>
      <c r="DQ40" s="60"/>
      <c r="DR40" s="60"/>
      <c r="DS40" s="60"/>
      <c r="DT40" s="60"/>
      <c r="DU40" s="60"/>
      <c r="DV40" s="15"/>
    </row>
    <row r="41" spans="1:126" ht="211.2" x14ac:dyDescent="0.3">
      <c r="A41" s="17"/>
      <c r="B41" s="39" t="s">
        <v>44</v>
      </c>
      <c r="C41" s="17"/>
      <c r="D41" s="40">
        <v>701020010</v>
      </c>
      <c r="E41" s="14" t="s">
        <v>335</v>
      </c>
      <c r="F41" s="14" t="s">
        <v>367</v>
      </c>
      <c r="G41" s="14" t="s">
        <v>337</v>
      </c>
      <c r="H41" s="19"/>
      <c r="I41" s="19"/>
      <c r="J41" s="19"/>
      <c r="K41" s="19"/>
      <c r="L41" s="19"/>
      <c r="M41" s="19"/>
      <c r="N41" s="19"/>
      <c r="O41" s="19"/>
      <c r="P41" s="19"/>
      <c r="Q41" s="19"/>
      <c r="R41" s="19"/>
      <c r="S41" s="19"/>
      <c r="T41" s="19"/>
      <c r="U41" s="19"/>
      <c r="V41" s="19"/>
      <c r="W41" s="19"/>
      <c r="X41" s="19"/>
      <c r="Y41" s="19"/>
      <c r="Z41" s="19"/>
      <c r="AA41" s="19"/>
      <c r="AB41" s="14" t="s">
        <v>368</v>
      </c>
      <c r="AC41" s="14" t="s">
        <v>369</v>
      </c>
      <c r="AD41" s="14" t="s">
        <v>370</v>
      </c>
      <c r="AE41" s="122" t="str">
        <f>AE19</f>
        <v xml:space="preserve">Решение  11 сессии Совета депутатов Рощинского  сельсовета Здвинского района Новосибирской области от 15.10.2006 г. № 5 "Положение об обеспечении условий для развития на территории Рощинского  сельсовета массовой физической культуры и спорта"  </v>
      </c>
      <c r="AF41" s="20" t="s">
        <v>369</v>
      </c>
      <c r="AG41" s="123" t="s">
        <v>485</v>
      </c>
      <c r="AH41" s="17"/>
      <c r="AI41" s="41" t="s">
        <v>157</v>
      </c>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2">
        <f>AJ41-Капвложения!AJ48</f>
        <v>0</v>
      </c>
      <c r="BO41" s="62">
        <f>AK41-Капвложения!AK48</f>
        <v>0</v>
      </c>
      <c r="BP41" s="62">
        <f>AL41-Капвложения!AL48</f>
        <v>0</v>
      </c>
      <c r="BQ41" s="62">
        <f>AM41-Капвложения!AM48</f>
        <v>0</v>
      </c>
      <c r="BR41" s="62">
        <f>AN41-Капвложения!AN48</f>
        <v>0</v>
      </c>
      <c r="BS41" s="62">
        <f>AO41-Капвложения!AO48</f>
        <v>0</v>
      </c>
      <c r="BT41" s="62">
        <f>AP41-Капвложения!AP48</f>
        <v>0</v>
      </c>
      <c r="BU41" s="62">
        <f>AQ41-Капвложения!AQ48</f>
        <v>0</v>
      </c>
      <c r="BV41" s="62">
        <f>AR41-Капвложения!AR48</f>
        <v>0</v>
      </c>
      <c r="BW41" s="62">
        <f>AS41-Капвложения!AS48</f>
        <v>0</v>
      </c>
      <c r="BX41" s="62">
        <f>AT41-Капвложения!AT48</f>
        <v>0</v>
      </c>
      <c r="BY41" s="62">
        <f>AU41-Капвложения!AU48</f>
        <v>0</v>
      </c>
      <c r="BZ41" s="62">
        <f>AV41-Капвложения!AV48</f>
        <v>0</v>
      </c>
      <c r="CA41" s="62">
        <f>AW41-Капвложения!AW48</f>
        <v>0</v>
      </c>
      <c r="CB41" s="62">
        <f>AX41-Капвложения!AX48</f>
        <v>0</v>
      </c>
      <c r="CC41" s="62">
        <f>AY41-Капвложения!AY48</f>
        <v>0</v>
      </c>
      <c r="CD41" s="62">
        <f>AZ41-Капвложения!AZ48</f>
        <v>0</v>
      </c>
      <c r="CE41" s="62">
        <f>BA41-Капвложения!BA48</f>
        <v>0</v>
      </c>
      <c r="CF41" s="62">
        <f>BB41-Капвложения!BB48</f>
        <v>0</v>
      </c>
      <c r="CG41" s="62">
        <f>BC41-Капвложения!BC48</f>
        <v>0</v>
      </c>
      <c r="CH41" s="62">
        <f>BD41-Капвложения!BD48</f>
        <v>0</v>
      </c>
      <c r="CI41" s="62">
        <f>BE41-Капвложения!BE48</f>
        <v>0</v>
      </c>
      <c r="CJ41" s="62">
        <f>BF41-Капвложения!BF48</f>
        <v>0</v>
      </c>
      <c r="CK41" s="62">
        <f>BG41-Капвложения!BG48</f>
        <v>0</v>
      </c>
      <c r="CL41" s="62">
        <f>BH41-Капвложения!BH48</f>
        <v>0</v>
      </c>
      <c r="CM41" s="62">
        <f>BI41-Капвложения!BI48</f>
        <v>0</v>
      </c>
      <c r="CN41" s="62">
        <f>BJ41-Капвложения!BJ48</f>
        <v>0</v>
      </c>
      <c r="CO41" s="62">
        <f>BK41-Капвложения!BK48</f>
        <v>0</v>
      </c>
      <c r="CP41" s="62">
        <f>BL41-Капвложения!BL48</f>
        <v>0</v>
      </c>
      <c r="CQ41" s="62">
        <f>BM41-Капвложения!BM48</f>
        <v>0</v>
      </c>
      <c r="CR41" s="61"/>
      <c r="CS41" s="61"/>
      <c r="CT41" s="61"/>
      <c r="CU41" s="61"/>
      <c r="CV41" s="61"/>
      <c r="CW41" s="61"/>
      <c r="CX41" s="61"/>
      <c r="CY41" s="61"/>
      <c r="CZ41" s="61"/>
      <c r="DA41" s="61"/>
      <c r="DB41" s="61"/>
      <c r="DC41" s="61"/>
      <c r="DD41" s="61"/>
      <c r="DE41" s="61"/>
      <c r="DF41" s="61"/>
      <c r="DG41" s="62">
        <f>CR41-Капвложения!CR48</f>
        <v>0</v>
      </c>
      <c r="DH41" s="62">
        <f>CS41-Капвложения!CS48</f>
        <v>0</v>
      </c>
      <c r="DI41" s="62">
        <f>CT41-Капвложения!CT48</f>
        <v>0</v>
      </c>
      <c r="DJ41" s="62">
        <f>CU41-Капвложения!CU48</f>
        <v>0</v>
      </c>
      <c r="DK41" s="62">
        <f>CV41-Капвложения!CV48</f>
        <v>0</v>
      </c>
      <c r="DL41" s="62">
        <f>CW41-Капвложения!CW48</f>
        <v>0</v>
      </c>
      <c r="DM41" s="62">
        <f>CX41-Капвложения!CX48</f>
        <v>0</v>
      </c>
      <c r="DN41" s="62">
        <f>CY41-Капвложения!CY48</f>
        <v>0</v>
      </c>
      <c r="DO41" s="62">
        <f>CZ41-Капвложения!CZ48</f>
        <v>0</v>
      </c>
      <c r="DP41" s="62">
        <f>DA41-Капвложения!DA48</f>
        <v>0</v>
      </c>
      <c r="DQ41" s="62">
        <f>DB41-Капвложения!DB48</f>
        <v>0</v>
      </c>
      <c r="DR41" s="62">
        <f>DC41-Капвложения!DC48</f>
        <v>0</v>
      </c>
      <c r="DS41" s="62">
        <f>DD41-Капвложения!DD48</f>
        <v>0</v>
      </c>
      <c r="DT41" s="62">
        <f>DE41-Капвложения!DE48</f>
        <v>0</v>
      </c>
      <c r="DU41" s="62">
        <f>DF41-Капвложения!DF48</f>
        <v>0</v>
      </c>
      <c r="DV41" s="53"/>
    </row>
    <row r="42" spans="1:126" ht="179.4" x14ac:dyDescent="0.25">
      <c r="A42" s="17"/>
      <c r="B42" s="39" t="s">
        <v>45</v>
      </c>
      <c r="C42" s="17"/>
      <c r="D42" s="40">
        <v>701020011</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5"/>
      <c r="AF42" s="15"/>
      <c r="AG42" s="15"/>
      <c r="AH42" s="17"/>
      <c r="AI42" s="41"/>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59"/>
      <c r="CS42" s="59"/>
      <c r="CT42" s="59"/>
      <c r="CU42" s="59"/>
      <c r="CV42" s="59"/>
      <c r="CW42" s="59"/>
      <c r="CX42" s="59"/>
      <c r="CY42" s="59"/>
      <c r="CZ42" s="59"/>
      <c r="DA42" s="59"/>
      <c r="DB42" s="59"/>
      <c r="DC42" s="59"/>
      <c r="DD42" s="59"/>
      <c r="DE42" s="59"/>
      <c r="DF42" s="59"/>
      <c r="DG42" s="60"/>
      <c r="DH42" s="60"/>
      <c r="DI42" s="60"/>
      <c r="DJ42" s="60"/>
      <c r="DK42" s="60"/>
      <c r="DL42" s="60"/>
      <c r="DM42" s="60"/>
      <c r="DN42" s="60"/>
      <c r="DO42" s="60"/>
      <c r="DP42" s="60"/>
      <c r="DQ42" s="60"/>
      <c r="DR42" s="60"/>
      <c r="DS42" s="60"/>
      <c r="DT42" s="60"/>
      <c r="DU42" s="60"/>
      <c r="DV42" s="15"/>
    </row>
    <row r="43" spans="1:126" ht="211.2" x14ac:dyDescent="0.25">
      <c r="A43" s="17">
        <v>12</v>
      </c>
      <c r="B43" s="39" t="s">
        <v>46</v>
      </c>
      <c r="C43" s="17"/>
      <c r="D43" s="40">
        <v>701020012</v>
      </c>
      <c r="E43" s="14" t="s">
        <v>335</v>
      </c>
      <c r="F43" s="14" t="s">
        <v>371</v>
      </c>
      <c r="G43" s="14" t="s">
        <v>337</v>
      </c>
      <c r="H43" s="19"/>
      <c r="I43" s="19"/>
      <c r="J43" s="19"/>
      <c r="K43" s="19"/>
      <c r="L43" s="19"/>
      <c r="M43" s="19"/>
      <c r="N43" s="19"/>
      <c r="O43" s="19"/>
      <c r="P43" s="19"/>
      <c r="Q43" s="19"/>
      <c r="R43" s="19"/>
      <c r="S43" s="19"/>
      <c r="T43" s="19"/>
      <c r="U43" s="19"/>
      <c r="V43" s="19"/>
      <c r="W43" s="19"/>
      <c r="X43" s="19"/>
      <c r="Y43" s="19"/>
      <c r="Z43" s="19"/>
      <c r="AA43" s="19"/>
      <c r="AB43" s="14" t="s">
        <v>368</v>
      </c>
      <c r="AC43" s="14" t="s">
        <v>369</v>
      </c>
      <c r="AD43" s="14" t="s">
        <v>370</v>
      </c>
      <c r="AE43" s="69" t="s">
        <v>469</v>
      </c>
      <c r="AF43" s="69" t="s">
        <v>333</v>
      </c>
      <c r="AG43" s="69" t="s">
        <v>470</v>
      </c>
      <c r="AH43" s="17"/>
      <c r="AI43" s="41" t="s">
        <v>407</v>
      </c>
      <c r="AJ43" s="61"/>
      <c r="AK43" s="61"/>
      <c r="AL43" s="61"/>
      <c r="AM43" s="61"/>
      <c r="AN43" s="61"/>
      <c r="AO43" s="61"/>
      <c r="AP43" s="61"/>
      <c r="AQ43" s="61"/>
      <c r="AR43" s="61"/>
      <c r="AS43" s="61"/>
      <c r="AT43" s="61"/>
      <c r="AU43" s="61"/>
      <c r="AV43" s="61"/>
      <c r="AW43" s="61"/>
      <c r="AX43" s="61"/>
      <c r="AY43" s="61">
        <v>5000</v>
      </c>
      <c r="AZ43" s="61"/>
      <c r="BA43" s="61"/>
      <c r="BB43" s="61"/>
      <c r="BC43" s="61">
        <v>5000</v>
      </c>
      <c r="BD43" s="61"/>
      <c r="BE43" s="61"/>
      <c r="BF43" s="61"/>
      <c r="BG43" s="61"/>
      <c r="BH43" s="61"/>
      <c r="BI43" s="61"/>
      <c r="BJ43" s="61"/>
      <c r="BK43" s="61"/>
      <c r="BL43" s="61"/>
      <c r="BM43" s="61"/>
      <c r="BN43" s="62">
        <f>AJ43-Капвложения!AJ50</f>
        <v>0</v>
      </c>
      <c r="BO43" s="62">
        <f>AK43-Капвложения!AK50</f>
        <v>0</v>
      </c>
      <c r="BP43" s="62">
        <f>AL43-Капвложения!AL50</f>
        <v>0</v>
      </c>
      <c r="BQ43" s="62">
        <f>AM43-Капвложения!AM50</f>
        <v>0</v>
      </c>
      <c r="BR43" s="62">
        <f>AN43-Капвложения!AN50</f>
        <v>0</v>
      </c>
      <c r="BS43" s="62">
        <f>AO43-Капвложения!AO50</f>
        <v>0</v>
      </c>
      <c r="BT43" s="62">
        <f>AP43-Капвложения!AP50</f>
        <v>0</v>
      </c>
      <c r="BU43" s="62">
        <f>AQ43-Капвложения!AQ50</f>
        <v>0</v>
      </c>
      <c r="BV43" s="62">
        <f>AR43-Капвложения!AR50</f>
        <v>0</v>
      </c>
      <c r="BW43" s="62">
        <f>AS43-Капвложения!AS50</f>
        <v>0</v>
      </c>
      <c r="BX43" s="62">
        <f>AT43-Капвложения!AT50</f>
        <v>0</v>
      </c>
      <c r="BY43" s="62">
        <f>AU43-Капвложения!AU50</f>
        <v>0</v>
      </c>
      <c r="BZ43" s="62">
        <f>AV43-Капвложения!AV50</f>
        <v>0</v>
      </c>
      <c r="CA43" s="62">
        <f>AW43-Капвложения!AW50</f>
        <v>0</v>
      </c>
      <c r="CB43" s="62">
        <f>AX43-Капвложения!AX50</f>
        <v>0</v>
      </c>
      <c r="CC43" s="62">
        <f>AY43-Капвложения!AY50</f>
        <v>5000</v>
      </c>
      <c r="CD43" s="62">
        <f>AZ43-Капвложения!AZ50</f>
        <v>0</v>
      </c>
      <c r="CE43" s="62">
        <f>BA43-Капвложения!BA50</f>
        <v>0</v>
      </c>
      <c r="CF43" s="62">
        <f>BB43-Капвложения!BB50</f>
        <v>0</v>
      </c>
      <c r="CG43" s="62">
        <f>BC43-Капвложения!BC50</f>
        <v>5000</v>
      </c>
      <c r="CH43" s="62">
        <f>BD43-Капвложения!BD50</f>
        <v>0</v>
      </c>
      <c r="CI43" s="62">
        <f>BE43-Капвложения!BE50</f>
        <v>0</v>
      </c>
      <c r="CJ43" s="62">
        <f>BF43-Капвложения!BF50</f>
        <v>0</v>
      </c>
      <c r="CK43" s="62">
        <f>BG43-Капвложения!BG50</f>
        <v>0</v>
      </c>
      <c r="CL43" s="62">
        <f>BH43-Капвложения!BH50</f>
        <v>0</v>
      </c>
      <c r="CM43" s="62">
        <f>BI43-Капвложения!BI50</f>
        <v>0</v>
      </c>
      <c r="CN43" s="62">
        <f>BJ43-Капвложения!BJ50</f>
        <v>0</v>
      </c>
      <c r="CO43" s="62">
        <f>BK43-Капвложения!BK50</f>
        <v>0</v>
      </c>
      <c r="CP43" s="62">
        <f>BL43-Капвложения!BL50</f>
        <v>0</v>
      </c>
      <c r="CQ43" s="62">
        <f>BM43-Капвложения!BM50</f>
        <v>0</v>
      </c>
      <c r="CR43" s="61"/>
      <c r="CS43" s="61"/>
      <c r="CT43" s="61"/>
      <c r="CU43" s="61"/>
      <c r="CV43" s="61"/>
      <c r="CW43" s="61"/>
      <c r="CX43" s="61"/>
      <c r="CY43" s="61"/>
      <c r="CZ43" s="61"/>
      <c r="DA43" s="61"/>
      <c r="DB43" s="61"/>
      <c r="DC43" s="61"/>
      <c r="DD43" s="61"/>
      <c r="DE43" s="61"/>
      <c r="DF43" s="61"/>
      <c r="DG43" s="62">
        <f>CR43-Капвложения!CR50</f>
        <v>0</v>
      </c>
      <c r="DH43" s="62">
        <f>CS43-Капвложения!CS50</f>
        <v>0</v>
      </c>
      <c r="DI43" s="62">
        <f>CT43-Капвложения!CT50</f>
        <v>0</v>
      </c>
      <c r="DJ43" s="62">
        <f>CU43-Капвложения!CU50</f>
        <v>0</v>
      </c>
      <c r="DK43" s="62">
        <f>CV43-Капвложения!CV50</f>
        <v>0</v>
      </c>
      <c r="DL43" s="62">
        <f>CW43-Капвложения!CW50</f>
        <v>0</v>
      </c>
      <c r="DM43" s="62">
        <f>CX43-Капвложения!CX50</f>
        <v>0</v>
      </c>
      <c r="DN43" s="62">
        <f>CY43-Капвложения!CY50</f>
        <v>0</v>
      </c>
      <c r="DO43" s="62">
        <f>CZ43-Капвложения!CZ50</f>
        <v>0</v>
      </c>
      <c r="DP43" s="62">
        <f>DA43-Капвложения!DA50</f>
        <v>0</v>
      </c>
      <c r="DQ43" s="62">
        <f>DB43-Капвложения!DB50</f>
        <v>0</v>
      </c>
      <c r="DR43" s="62">
        <f>DC43-Капвложения!DC50</f>
        <v>0</v>
      </c>
      <c r="DS43" s="62">
        <f>DD43-Капвложения!DD50</f>
        <v>0</v>
      </c>
      <c r="DT43" s="62">
        <f>DE43-Капвложения!DE50</f>
        <v>0</v>
      </c>
      <c r="DU43" s="62">
        <f>DF43-Капвложения!DF50</f>
        <v>0</v>
      </c>
      <c r="DV43" s="53"/>
    </row>
    <row r="44" spans="1:126" ht="69" x14ac:dyDescent="0.25">
      <c r="A44" s="17"/>
      <c r="B44" s="39" t="s">
        <v>187</v>
      </c>
      <c r="C44" s="17"/>
      <c r="D44" s="40">
        <v>701020013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5"/>
      <c r="AF44" s="15"/>
      <c r="AG44" s="15"/>
      <c r="AH44" s="17"/>
      <c r="AI44" s="41"/>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59"/>
      <c r="CS44" s="59"/>
      <c r="CT44" s="59"/>
      <c r="CU44" s="59"/>
      <c r="CV44" s="59"/>
      <c r="CW44" s="59"/>
      <c r="CX44" s="59"/>
      <c r="CY44" s="59"/>
      <c r="CZ44" s="59"/>
      <c r="DA44" s="59"/>
      <c r="DB44" s="59"/>
      <c r="DC44" s="59"/>
      <c r="DD44" s="59"/>
      <c r="DE44" s="59"/>
      <c r="DF44" s="59"/>
      <c r="DG44" s="60"/>
      <c r="DH44" s="60"/>
      <c r="DI44" s="60"/>
      <c r="DJ44" s="60"/>
      <c r="DK44" s="60"/>
      <c r="DL44" s="60"/>
      <c r="DM44" s="60"/>
      <c r="DN44" s="60"/>
      <c r="DO44" s="60"/>
      <c r="DP44" s="60"/>
      <c r="DQ44" s="60"/>
      <c r="DR44" s="60"/>
      <c r="DS44" s="60"/>
      <c r="DT44" s="60"/>
      <c r="DU44" s="60"/>
      <c r="DV44" s="15"/>
    </row>
    <row r="45" spans="1:126" ht="140.4" x14ac:dyDescent="0.3">
      <c r="A45" s="17"/>
      <c r="B45" s="39" t="s">
        <v>188</v>
      </c>
      <c r="C45" s="17"/>
      <c r="D45" s="40">
        <v>701020014</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24" t="s">
        <v>486</v>
      </c>
      <c r="AF45" s="15" t="s">
        <v>333</v>
      </c>
      <c r="AG45" s="15" t="s">
        <v>487</v>
      </c>
      <c r="AH45" s="17"/>
      <c r="AI45" s="41" t="s">
        <v>150</v>
      </c>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2">
        <f>AJ45-Капвложения!AJ52</f>
        <v>0</v>
      </c>
      <c r="BO45" s="62">
        <f>AK45-Капвложения!AK52</f>
        <v>0</v>
      </c>
      <c r="BP45" s="62">
        <f>AL45-Капвложения!AL52</f>
        <v>0</v>
      </c>
      <c r="BQ45" s="62">
        <f>AM45-Капвложения!AM52</f>
        <v>0</v>
      </c>
      <c r="BR45" s="62">
        <f>AN45-Капвложения!AN52</f>
        <v>0</v>
      </c>
      <c r="BS45" s="62">
        <f>AO45-Капвложения!AO52</f>
        <v>0</v>
      </c>
      <c r="BT45" s="62">
        <f>AP45-Капвложения!AP52</f>
        <v>0</v>
      </c>
      <c r="BU45" s="62">
        <f>AQ45-Капвложения!AQ52</f>
        <v>0</v>
      </c>
      <c r="BV45" s="62">
        <f>AR45-Капвложения!AR52</f>
        <v>0</v>
      </c>
      <c r="BW45" s="62">
        <f>AS45-Капвложения!AS52</f>
        <v>0</v>
      </c>
      <c r="BX45" s="62">
        <f>AT45-Капвложения!AT52</f>
        <v>0</v>
      </c>
      <c r="BY45" s="62">
        <f>AU45-Капвложения!AU52</f>
        <v>0</v>
      </c>
      <c r="BZ45" s="62">
        <f>AV45-Капвложения!AV52</f>
        <v>0</v>
      </c>
      <c r="CA45" s="62">
        <f>AW45-Капвложения!AW52</f>
        <v>0</v>
      </c>
      <c r="CB45" s="62">
        <f>AX45-Капвложения!AX52</f>
        <v>0</v>
      </c>
      <c r="CC45" s="62">
        <f>AY45-Капвложения!AY52</f>
        <v>0</v>
      </c>
      <c r="CD45" s="62">
        <f>AZ45-Капвложения!AZ52</f>
        <v>0</v>
      </c>
      <c r="CE45" s="62">
        <f>BA45-Капвложения!BA52</f>
        <v>0</v>
      </c>
      <c r="CF45" s="62">
        <f>BB45-Капвложения!BB52</f>
        <v>0</v>
      </c>
      <c r="CG45" s="62">
        <f>BC45-Капвложения!BC52</f>
        <v>0</v>
      </c>
      <c r="CH45" s="62">
        <f>BD45-Капвложения!BD52</f>
        <v>0</v>
      </c>
      <c r="CI45" s="62">
        <f>BE45-Капвложения!BE52</f>
        <v>0</v>
      </c>
      <c r="CJ45" s="62">
        <f>BF45-Капвложения!BF52</f>
        <v>0</v>
      </c>
      <c r="CK45" s="62">
        <f>BG45-Капвложения!BG52</f>
        <v>0</v>
      </c>
      <c r="CL45" s="62">
        <f>BH45-Капвложения!BH52</f>
        <v>0</v>
      </c>
      <c r="CM45" s="62">
        <f>BI45-Капвложения!BI52</f>
        <v>0</v>
      </c>
      <c r="CN45" s="62">
        <f>BJ45-Капвложения!BJ52</f>
        <v>0</v>
      </c>
      <c r="CO45" s="62">
        <f>BK45-Капвложения!BK52</f>
        <v>0</v>
      </c>
      <c r="CP45" s="62">
        <f>BL45-Капвложения!BL52</f>
        <v>0</v>
      </c>
      <c r="CQ45" s="62">
        <f>BM45-Капвложения!BM52</f>
        <v>0</v>
      </c>
      <c r="CR45" s="61"/>
      <c r="CS45" s="61"/>
      <c r="CT45" s="61"/>
      <c r="CU45" s="61"/>
      <c r="CV45" s="61"/>
      <c r="CW45" s="61"/>
      <c r="CX45" s="61"/>
      <c r="CY45" s="61"/>
      <c r="CZ45" s="61"/>
      <c r="DA45" s="61"/>
      <c r="DB45" s="61"/>
      <c r="DC45" s="61"/>
      <c r="DD45" s="61"/>
      <c r="DE45" s="61"/>
      <c r="DF45" s="61"/>
      <c r="DG45" s="62">
        <f>CR45-Капвложения!CR52</f>
        <v>0</v>
      </c>
      <c r="DH45" s="62">
        <f>CS45-Капвложения!CS52</f>
        <v>0</v>
      </c>
      <c r="DI45" s="62">
        <f>CT45-Капвложения!CT52</f>
        <v>0</v>
      </c>
      <c r="DJ45" s="62">
        <f>CU45-Капвложения!CU52</f>
        <v>0</v>
      </c>
      <c r="DK45" s="62">
        <f>CV45-Капвложения!CV52</f>
        <v>0</v>
      </c>
      <c r="DL45" s="62">
        <f>CW45-Капвложения!CW52</f>
        <v>0</v>
      </c>
      <c r="DM45" s="62">
        <f>CX45-Капвложения!CX52</f>
        <v>0</v>
      </c>
      <c r="DN45" s="62">
        <f>CY45-Капвложения!CY52</f>
        <v>0</v>
      </c>
      <c r="DO45" s="62">
        <f>CZ45-Капвложения!CZ52</f>
        <v>0</v>
      </c>
      <c r="DP45" s="62">
        <f>DA45-Капвложения!DA52</f>
        <v>0</v>
      </c>
      <c r="DQ45" s="62">
        <f>DB45-Капвложения!DB52</f>
        <v>0</v>
      </c>
      <c r="DR45" s="62">
        <f>DC45-Капвложения!DC52</f>
        <v>0</v>
      </c>
      <c r="DS45" s="62">
        <f>DD45-Капвложения!DD52</f>
        <v>0</v>
      </c>
      <c r="DT45" s="62">
        <f>DE45-Капвложения!DE52</f>
        <v>0</v>
      </c>
      <c r="DU45" s="62">
        <f>DF45-Капвложения!DF52</f>
        <v>0</v>
      </c>
      <c r="DV45" s="53"/>
    </row>
    <row r="46" spans="1:126" ht="82.8" x14ac:dyDescent="0.25">
      <c r="A46" s="17"/>
      <c r="B46" s="39" t="s">
        <v>189</v>
      </c>
      <c r="C46" s="17"/>
      <c r="D46" s="40">
        <v>701020015</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5"/>
      <c r="AF46" s="15"/>
      <c r="AG46" s="15"/>
      <c r="AH46" s="17"/>
      <c r="AI46" s="41"/>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59"/>
      <c r="CS46" s="59"/>
      <c r="CT46" s="59"/>
      <c r="CU46" s="59"/>
      <c r="CV46" s="59"/>
      <c r="CW46" s="59"/>
      <c r="CX46" s="59"/>
      <c r="CY46" s="59"/>
      <c r="CZ46" s="59"/>
      <c r="DA46" s="59"/>
      <c r="DB46" s="59"/>
      <c r="DC46" s="59"/>
      <c r="DD46" s="59"/>
      <c r="DE46" s="59"/>
      <c r="DF46" s="59"/>
      <c r="DG46" s="60"/>
      <c r="DH46" s="60"/>
      <c r="DI46" s="60"/>
      <c r="DJ46" s="60"/>
      <c r="DK46" s="60"/>
      <c r="DL46" s="60"/>
      <c r="DM46" s="60"/>
      <c r="DN46" s="60"/>
      <c r="DO46" s="60"/>
      <c r="DP46" s="60"/>
      <c r="DQ46" s="60"/>
      <c r="DR46" s="60"/>
      <c r="DS46" s="60"/>
      <c r="DT46" s="60"/>
      <c r="DU46" s="60"/>
      <c r="DV46" s="15"/>
    </row>
    <row r="47" spans="1:126" ht="96.6" x14ac:dyDescent="0.25">
      <c r="A47" s="17"/>
      <c r="B47" s="39" t="s">
        <v>190</v>
      </c>
      <c r="C47" s="17"/>
      <c r="D47" s="40">
        <v>701020016</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5"/>
      <c r="AF47" s="15"/>
      <c r="AG47" s="15"/>
      <c r="AH47" s="17"/>
      <c r="AI47" s="41"/>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59"/>
      <c r="CS47" s="59"/>
      <c r="CT47" s="59"/>
      <c r="CU47" s="59"/>
      <c r="CV47" s="59"/>
      <c r="CW47" s="59"/>
      <c r="CX47" s="59"/>
      <c r="CY47" s="59"/>
      <c r="CZ47" s="59"/>
      <c r="DA47" s="59"/>
      <c r="DB47" s="59"/>
      <c r="DC47" s="59"/>
      <c r="DD47" s="59"/>
      <c r="DE47" s="59"/>
      <c r="DF47" s="59"/>
      <c r="DG47" s="60"/>
      <c r="DH47" s="60"/>
      <c r="DI47" s="60"/>
      <c r="DJ47" s="60"/>
      <c r="DK47" s="60"/>
      <c r="DL47" s="60"/>
      <c r="DM47" s="60"/>
      <c r="DN47" s="60"/>
      <c r="DO47" s="60"/>
      <c r="DP47" s="60"/>
      <c r="DQ47" s="60"/>
      <c r="DR47" s="60"/>
      <c r="DS47" s="60"/>
      <c r="DT47" s="60"/>
      <c r="DU47" s="60"/>
      <c r="DV47" s="15"/>
    </row>
    <row r="48" spans="1:126" ht="237.6" x14ac:dyDescent="0.25">
      <c r="A48" s="17">
        <v>13</v>
      </c>
      <c r="B48" s="39" t="s">
        <v>47</v>
      </c>
      <c r="C48" s="17"/>
      <c r="D48" s="40">
        <v>701020017</v>
      </c>
      <c r="E48" s="13" t="s">
        <v>335</v>
      </c>
      <c r="F48" s="13" t="s">
        <v>372</v>
      </c>
      <c r="G48" s="13" t="s">
        <v>337</v>
      </c>
      <c r="H48" s="17"/>
      <c r="I48" s="17"/>
      <c r="J48" s="17"/>
      <c r="K48" s="17"/>
      <c r="L48" s="17"/>
      <c r="M48" s="17"/>
      <c r="N48" s="17"/>
      <c r="O48" s="17"/>
      <c r="P48" s="17"/>
      <c r="Q48" s="17"/>
      <c r="R48" s="17"/>
      <c r="S48" s="17"/>
      <c r="T48" s="17"/>
      <c r="U48" s="17"/>
      <c r="V48" s="17"/>
      <c r="W48" s="17"/>
      <c r="X48" s="17"/>
      <c r="Y48" s="17"/>
      <c r="Z48" s="17"/>
      <c r="AA48" s="17"/>
      <c r="AB48" s="16" t="s">
        <v>349</v>
      </c>
      <c r="AC48" s="13" t="s">
        <v>333</v>
      </c>
      <c r="AD48" s="13" t="s">
        <v>350</v>
      </c>
      <c r="AE48" s="69" t="s">
        <v>471</v>
      </c>
      <c r="AF48" s="69" t="s">
        <v>429</v>
      </c>
      <c r="AG48" s="71" t="s">
        <v>472</v>
      </c>
      <c r="AH48" s="17"/>
      <c r="AI48" s="41" t="s">
        <v>408</v>
      </c>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2">
        <f>AJ48-Капвложения!AJ55</f>
        <v>-22000</v>
      </c>
      <c r="BO48" s="62">
        <f>AK48-Капвложения!AK55</f>
        <v>-22000</v>
      </c>
      <c r="BP48" s="62">
        <f>AL48-Капвложения!AL55</f>
        <v>0</v>
      </c>
      <c r="BQ48" s="62">
        <f>AM48-Капвложения!AM55</f>
        <v>0</v>
      </c>
      <c r="BR48" s="62">
        <f>AN48-Капвложения!AN55</f>
        <v>-20900</v>
      </c>
      <c r="BS48" s="62">
        <f>AO48-Капвложения!AO55</f>
        <v>-20900</v>
      </c>
      <c r="BT48" s="62">
        <f>AP48-Капвложения!AP55</f>
        <v>0</v>
      </c>
      <c r="BU48" s="62">
        <f>AQ48-Капвложения!AQ55</f>
        <v>0</v>
      </c>
      <c r="BV48" s="62">
        <f>AR48-Капвложения!AR55</f>
        <v>-1100</v>
      </c>
      <c r="BW48" s="62">
        <f>AS48-Капвложения!AS55</f>
        <v>-1100</v>
      </c>
      <c r="BX48" s="62">
        <f>AT48-Капвложения!AT55</f>
        <v>0</v>
      </c>
      <c r="BY48" s="62">
        <f>AU48-Капвложения!AU55</f>
        <v>0</v>
      </c>
      <c r="BZ48" s="62">
        <f>AV48-Капвложения!AV55</f>
        <v>0</v>
      </c>
      <c r="CA48" s="62">
        <f>AW48-Капвложения!AW55</f>
        <v>0</v>
      </c>
      <c r="CB48" s="62">
        <f>AX48-Капвложения!AX55</f>
        <v>0</v>
      </c>
      <c r="CC48" s="62">
        <f>AY48-Капвложения!AY55</f>
        <v>0</v>
      </c>
      <c r="CD48" s="62">
        <f>AZ48-Капвложения!AZ55</f>
        <v>0</v>
      </c>
      <c r="CE48" s="62">
        <f>BA48-Капвложения!BA55</f>
        <v>0</v>
      </c>
      <c r="CF48" s="62">
        <f>BB48-Капвложения!BB55</f>
        <v>0</v>
      </c>
      <c r="CG48" s="62">
        <f>BC48-Капвложения!BC55</f>
        <v>0</v>
      </c>
      <c r="CH48" s="62">
        <f>BD48-Капвложения!BD55</f>
        <v>0</v>
      </c>
      <c r="CI48" s="62">
        <f>BE48-Капвложения!BE55</f>
        <v>0</v>
      </c>
      <c r="CJ48" s="62">
        <f>BF48-Капвложения!BF55</f>
        <v>0</v>
      </c>
      <c r="CK48" s="62">
        <f>BG48-Капвложения!BG55</f>
        <v>0</v>
      </c>
      <c r="CL48" s="62">
        <f>BH48-Капвложения!BH55</f>
        <v>0</v>
      </c>
      <c r="CM48" s="62">
        <f>BI48-Капвложения!BI55</f>
        <v>0</v>
      </c>
      <c r="CN48" s="62">
        <f>BJ48-Капвложения!BJ55</f>
        <v>0</v>
      </c>
      <c r="CO48" s="62">
        <f>BK48-Капвложения!BK55</f>
        <v>0</v>
      </c>
      <c r="CP48" s="62">
        <f>BL48-Капвложения!BL55</f>
        <v>0</v>
      </c>
      <c r="CQ48" s="62">
        <f>BM48-Капвложения!BM55</f>
        <v>0</v>
      </c>
      <c r="CR48" s="61"/>
      <c r="CS48" s="61"/>
      <c r="CT48" s="61"/>
      <c r="CU48" s="61"/>
      <c r="CV48" s="61"/>
      <c r="CW48" s="61"/>
      <c r="CX48" s="61"/>
      <c r="CY48" s="61"/>
      <c r="CZ48" s="61"/>
      <c r="DA48" s="61"/>
      <c r="DB48" s="61"/>
      <c r="DC48" s="61"/>
      <c r="DD48" s="61"/>
      <c r="DE48" s="61"/>
      <c r="DF48" s="61"/>
      <c r="DG48" s="62">
        <f>CR48-Капвложения!CR55</f>
        <v>0</v>
      </c>
      <c r="DH48" s="62">
        <f>CS48-Капвложения!CS55</f>
        <v>0</v>
      </c>
      <c r="DI48" s="62">
        <f>CT48-Капвложения!CT55</f>
        <v>0</v>
      </c>
      <c r="DJ48" s="62">
        <f>CU48-Капвложения!CU55</f>
        <v>0</v>
      </c>
      <c r="DK48" s="62">
        <f>CV48-Капвложения!CV55</f>
        <v>0</v>
      </c>
      <c r="DL48" s="62">
        <f>CW48-Капвложения!CW55</f>
        <v>0</v>
      </c>
      <c r="DM48" s="62">
        <f>CX48-Капвложения!CX55</f>
        <v>0</v>
      </c>
      <c r="DN48" s="62">
        <f>CY48-Капвложения!CY55</f>
        <v>0</v>
      </c>
      <c r="DO48" s="62">
        <f>CZ48-Капвложения!CZ55</f>
        <v>0</v>
      </c>
      <c r="DP48" s="62">
        <f>DA48-Капвложения!DA55</f>
        <v>0</v>
      </c>
      <c r="DQ48" s="62">
        <f>DB48-Капвложения!DB55</f>
        <v>0</v>
      </c>
      <c r="DR48" s="62">
        <f>DC48-Капвложения!DC55</f>
        <v>0</v>
      </c>
      <c r="DS48" s="62">
        <f>DD48-Капвложения!DD55</f>
        <v>0</v>
      </c>
      <c r="DT48" s="62">
        <f>DE48-Капвложения!DE55</f>
        <v>0</v>
      </c>
      <c r="DU48" s="62">
        <f>DF48-Капвложения!DF55</f>
        <v>0</v>
      </c>
      <c r="DV48" s="53"/>
    </row>
    <row r="49" spans="1:126" ht="409.6" x14ac:dyDescent="0.25">
      <c r="A49" s="17">
        <v>14</v>
      </c>
      <c r="B49" s="39" t="s">
        <v>191</v>
      </c>
      <c r="C49" s="17"/>
      <c r="D49" s="40">
        <v>701020018</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5" t="s">
        <v>488</v>
      </c>
      <c r="AF49" s="15" t="s">
        <v>333</v>
      </c>
      <c r="AG49" s="15" t="s">
        <v>489</v>
      </c>
      <c r="AH49" s="17"/>
      <c r="AI49" s="41" t="s">
        <v>152</v>
      </c>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2">
        <f>AJ49-Капвложения!AJ56</f>
        <v>0</v>
      </c>
      <c r="BO49" s="62">
        <f>AK49-Капвложения!AK56</f>
        <v>0</v>
      </c>
      <c r="BP49" s="62">
        <f>AL49-Капвложения!AL56</f>
        <v>0</v>
      </c>
      <c r="BQ49" s="62">
        <f>AM49-Капвложения!AM56</f>
        <v>0</v>
      </c>
      <c r="BR49" s="62">
        <f>AN49-Капвложения!AN56</f>
        <v>0</v>
      </c>
      <c r="BS49" s="62">
        <f>AO49-Капвложения!AO56</f>
        <v>0</v>
      </c>
      <c r="BT49" s="62">
        <f>AP49-Капвложения!AP56</f>
        <v>0</v>
      </c>
      <c r="BU49" s="62">
        <f>AQ49-Капвложения!AQ56</f>
        <v>0</v>
      </c>
      <c r="BV49" s="62">
        <f>AR49-Капвложения!AR56</f>
        <v>0</v>
      </c>
      <c r="BW49" s="62">
        <f>AS49-Капвложения!AS56</f>
        <v>0</v>
      </c>
      <c r="BX49" s="62">
        <f>AT49-Капвложения!AT56</f>
        <v>0</v>
      </c>
      <c r="BY49" s="62">
        <f>AU49-Капвложения!AU56</f>
        <v>0</v>
      </c>
      <c r="BZ49" s="62">
        <f>AV49-Капвложения!AV56</f>
        <v>0</v>
      </c>
      <c r="CA49" s="62">
        <f>AW49-Капвложения!AW56</f>
        <v>0</v>
      </c>
      <c r="CB49" s="62">
        <f>AX49-Капвложения!AX56</f>
        <v>0</v>
      </c>
      <c r="CC49" s="62">
        <f>AY49-Капвложения!AY56</f>
        <v>0</v>
      </c>
      <c r="CD49" s="62">
        <f>AZ49-Капвложения!AZ56</f>
        <v>0</v>
      </c>
      <c r="CE49" s="62">
        <f>BA49-Капвложения!BA56</f>
        <v>0</v>
      </c>
      <c r="CF49" s="62">
        <f>BB49-Капвложения!BB56</f>
        <v>0</v>
      </c>
      <c r="CG49" s="62">
        <f>BC49-Капвложения!BC56</f>
        <v>0</v>
      </c>
      <c r="CH49" s="62">
        <f>BD49-Капвложения!BD56</f>
        <v>0</v>
      </c>
      <c r="CI49" s="62">
        <f>BE49-Капвложения!BE56</f>
        <v>0</v>
      </c>
      <c r="CJ49" s="62">
        <f>BF49-Капвложения!BF56</f>
        <v>0</v>
      </c>
      <c r="CK49" s="62">
        <f>BG49-Капвложения!BG56</f>
        <v>0</v>
      </c>
      <c r="CL49" s="62">
        <f>BH49-Капвложения!BH56</f>
        <v>0</v>
      </c>
      <c r="CM49" s="62">
        <f>BI49-Капвложения!BI56</f>
        <v>0</v>
      </c>
      <c r="CN49" s="62">
        <f>BJ49-Капвложения!BJ56</f>
        <v>0</v>
      </c>
      <c r="CO49" s="62">
        <f>BK49-Капвложения!BK56</f>
        <v>0</v>
      </c>
      <c r="CP49" s="62">
        <f>BL49-Капвложения!BL56</f>
        <v>0</v>
      </c>
      <c r="CQ49" s="62">
        <f>BM49-Капвложения!BM56</f>
        <v>0</v>
      </c>
      <c r="CR49" s="61"/>
      <c r="CS49" s="61"/>
      <c r="CT49" s="61"/>
      <c r="CU49" s="61"/>
      <c r="CV49" s="61"/>
      <c r="CW49" s="61"/>
      <c r="CX49" s="61"/>
      <c r="CY49" s="61"/>
      <c r="CZ49" s="61"/>
      <c r="DA49" s="61"/>
      <c r="DB49" s="61"/>
      <c r="DC49" s="61"/>
      <c r="DD49" s="61"/>
      <c r="DE49" s="61"/>
      <c r="DF49" s="61"/>
      <c r="DG49" s="62">
        <f>CR49-Капвложения!CR56</f>
        <v>0</v>
      </c>
      <c r="DH49" s="62">
        <f>CS49-Капвложения!CS56</f>
        <v>0</v>
      </c>
      <c r="DI49" s="62">
        <f>CT49-Капвложения!CT56</f>
        <v>0</v>
      </c>
      <c r="DJ49" s="62">
        <f>CU49-Капвложения!CU56</f>
        <v>0</v>
      </c>
      <c r="DK49" s="62">
        <f>CV49-Капвложения!CV56</f>
        <v>0</v>
      </c>
      <c r="DL49" s="62">
        <f>CW49-Капвложения!CW56</f>
        <v>0</v>
      </c>
      <c r="DM49" s="62">
        <f>CX49-Капвложения!CX56</f>
        <v>0</v>
      </c>
      <c r="DN49" s="62">
        <f>CY49-Капвложения!CY56</f>
        <v>0</v>
      </c>
      <c r="DO49" s="62">
        <f>CZ49-Капвложения!CZ56</f>
        <v>0</v>
      </c>
      <c r="DP49" s="62">
        <f>DA49-Капвложения!DA56</f>
        <v>0</v>
      </c>
      <c r="DQ49" s="62">
        <f>DB49-Капвложения!DB56</f>
        <v>0</v>
      </c>
      <c r="DR49" s="62">
        <f>DC49-Капвложения!DC56</f>
        <v>0</v>
      </c>
      <c r="DS49" s="62">
        <f>DD49-Капвложения!DD56</f>
        <v>0</v>
      </c>
      <c r="DT49" s="62">
        <f>DE49-Капвложения!DE56</f>
        <v>0</v>
      </c>
      <c r="DU49" s="62">
        <f>DF49-Капвложения!DF56</f>
        <v>0</v>
      </c>
      <c r="DV49" s="53"/>
    </row>
    <row r="50" spans="1:126" ht="409.6" x14ac:dyDescent="0.25">
      <c r="A50" s="17">
        <v>15</v>
      </c>
      <c r="B50" s="39" t="s">
        <v>48</v>
      </c>
      <c r="C50" s="17"/>
      <c r="D50" s="40">
        <v>701020019</v>
      </c>
      <c r="E50" s="13" t="s">
        <v>335</v>
      </c>
      <c r="F50" s="13" t="s">
        <v>373</v>
      </c>
      <c r="G50" s="13" t="s">
        <v>337</v>
      </c>
      <c r="H50" s="17"/>
      <c r="I50" s="17"/>
      <c r="J50" s="17"/>
      <c r="K50" s="17"/>
      <c r="L50" s="17"/>
      <c r="M50" s="17"/>
      <c r="N50" s="17"/>
      <c r="O50" s="17"/>
      <c r="P50" s="17"/>
      <c r="Q50" s="17"/>
      <c r="R50" s="17"/>
      <c r="S50" s="17"/>
      <c r="T50" s="17"/>
      <c r="U50" s="17"/>
      <c r="V50" s="17"/>
      <c r="W50" s="17"/>
      <c r="X50" s="17"/>
      <c r="Y50" s="17"/>
      <c r="Z50" s="17"/>
      <c r="AA50" s="17"/>
      <c r="AB50" s="16" t="s">
        <v>349</v>
      </c>
      <c r="AC50" s="13" t="s">
        <v>333</v>
      </c>
      <c r="AD50" s="13" t="s">
        <v>350</v>
      </c>
      <c r="AE50" s="70" t="s">
        <v>473</v>
      </c>
      <c r="AF50" s="70" t="s">
        <v>333</v>
      </c>
      <c r="AG50" s="70" t="s">
        <v>474</v>
      </c>
      <c r="AH50" s="17"/>
      <c r="AI50" s="41" t="s">
        <v>151</v>
      </c>
      <c r="AJ50" s="61">
        <v>20000</v>
      </c>
      <c r="AK50" s="61">
        <v>19999.189999999999</v>
      </c>
      <c r="AL50" s="61"/>
      <c r="AM50" s="61"/>
      <c r="AN50" s="61"/>
      <c r="AO50" s="61"/>
      <c r="AP50" s="61"/>
      <c r="AQ50" s="61"/>
      <c r="AR50" s="61">
        <v>24500</v>
      </c>
      <c r="AS50" s="61">
        <v>23845.47</v>
      </c>
      <c r="AT50" s="61">
        <v>20000</v>
      </c>
      <c r="AU50" s="61"/>
      <c r="AV50" s="61"/>
      <c r="AW50" s="61"/>
      <c r="AX50" s="61">
        <v>20000</v>
      </c>
      <c r="AY50" s="61"/>
      <c r="AZ50" s="61"/>
      <c r="BA50" s="61"/>
      <c r="BB50" s="61"/>
      <c r="BC50" s="61"/>
      <c r="BD50" s="61"/>
      <c r="BE50" s="61"/>
      <c r="BF50" s="61"/>
      <c r="BG50" s="61"/>
      <c r="BH50" s="61"/>
      <c r="BI50" s="61"/>
      <c r="BJ50" s="61"/>
      <c r="BK50" s="61"/>
      <c r="BL50" s="61"/>
      <c r="BM50" s="61"/>
      <c r="BN50" s="62">
        <f>AJ50-Капвложения!AJ57</f>
        <v>20000</v>
      </c>
      <c r="BO50" s="62">
        <f>AK50-Капвложения!AK57</f>
        <v>19999.189999999999</v>
      </c>
      <c r="BP50" s="62">
        <f>AL50-Капвложения!AL57</f>
        <v>0</v>
      </c>
      <c r="BQ50" s="62">
        <f>AM50-Капвложения!AM57</f>
        <v>0</v>
      </c>
      <c r="BR50" s="62">
        <f>AN50-Капвложения!AN57</f>
        <v>0</v>
      </c>
      <c r="BS50" s="62">
        <f>AO50-Капвложения!AO57</f>
        <v>0</v>
      </c>
      <c r="BT50" s="62">
        <f>AP50-Капвложения!AP57</f>
        <v>0</v>
      </c>
      <c r="BU50" s="62">
        <f>AQ50-Капвложения!AQ57</f>
        <v>0</v>
      </c>
      <c r="BV50" s="62">
        <f>AR50-Капвложения!AR57</f>
        <v>24500</v>
      </c>
      <c r="BW50" s="62">
        <f>AS50-Капвложения!AS57</f>
        <v>23845.47</v>
      </c>
      <c r="BX50" s="62">
        <f>AT50-Капвложения!AT57</f>
        <v>20000</v>
      </c>
      <c r="BY50" s="62">
        <f>AU50-Капвложения!AU57</f>
        <v>0</v>
      </c>
      <c r="BZ50" s="62">
        <f>AV50-Капвложения!AV57</f>
        <v>0</v>
      </c>
      <c r="CA50" s="62">
        <f>AW50-Капвложения!AW57</f>
        <v>0</v>
      </c>
      <c r="CB50" s="62">
        <f>AX50-Капвложения!AX57</f>
        <v>20000</v>
      </c>
      <c r="CC50" s="62">
        <f>AY50-Капвложения!AY57</f>
        <v>0</v>
      </c>
      <c r="CD50" s="62">
        <f>AZ50-Капвложения!AZ57</f>
        <v>0</v>
      </c>
      <c r="CE50" s="62">
        <f>BA50-Капвложения!BA57</f>
        <v>0</v>
      </c>
      <c r="CF50" s="62">
        <f>BB50-Капвложения!BB57</f>
        <v>0</v>
      </c>
      <c r="CG50" s="62">
        <f>BC50-Капвложения!BC57</f>
        <v>0</v>
      </c>
      <c r="CH50" s="62">
        <f>BD50-Капвложения!BD57</f>
        <v>0</v>
      </c>
      <c r="CI50" s="62">
        <f>BE50-Капвложения!BE57</f>
        <v>0</v>
      </c>
      <c r="CJ50" s="62">
        <f>BF50-Капвложения!BF57</f>
        <v>0</v>
      </c>
      <c r="CK50" s="62">
        <f>BG50-Капвложения!BG57</f>
        <v>0</v>
      </c>
      <c r="CL50" s="62">
        <f>BH50-Капвложения!BH57</f>
        <v>0</v>
      </c>
      <c r="CM50" s="62">
        <f>BI50-Капвложения!BI57</f>
        <v>0</v>
      </c>
      <c r="CN50" s="62">
        <f>BJ50-Капвложения!BJ57</f>
        <v>0</v>
      </c>
      <c r="CO50" s="62">
        <f>BK50-Капвложения!BK57</f>
        <v>0</v>
      </c>
      <c r="CP50" s="62">
        <f>BL50-Капвложения!BL57</f>
        <v>0</v>
      </c>
      <c r="CQ50" s="62">
        <f>BM50-Капвложения!BM57</f>
        <v>0</v>
      </c>
      <c r="CR50" s="61"/>
      <c r="CS50" s="61"/>
      <c r="CT50" s="61"/>
      <c r="CU50" s="61"/>
      <c r="CV50" s="61"/>
      <c r="CW50" s="61"/>
      <c r="CX50" s="61"/>
      <c r="CY50" s="61"/>
      <c r="CZ50" s="61"/>
      <c r="DA50" s="61"/>
      <c r="DB50" s="61"/>
      <c r="DC50" s="61"/>
      <c r="DD50" s="61"/>
      <c r="DE50" s="61"/>
      <c r="DF50" s="61"/>
      <c r="DG50" s="62">
        <f>CC50-Капвложения!CC57</f>
        <v>0</v>
      </c>
      <c r="DH50" s="62">
        <f>CD50-Капвложения!CD57</f>
        <v>0</v>
      </c>
      <c r="DI50" s="62">
        <f>CE50-Капвложения!CE57</f>
        <v>0</v>
      </c>
      <c r="DJ50" s="62">
        <f>CF50-Капвложения!CF57</f>
        <v>0</v>
      </c>
      <c r="DK50" s="62">
        <f>CG50-Капвложения!CG57</f>
        <v>0</v>
      </c>
      <c r="DL50" s="62">
        <f>CH50-Капвложения!CH57</f>
        <v>0</v>
      </c>
      <c r="DM50" s="62">
        <f>CI50-Капвложения!CI57</f>
        <v>0</v>
      </c>
      <c r="DN50" s="62">
        <f>CJ50-Капвложения!CJ57</f>
        <v>0</v>
      </c>
      <c r="DO50" s="62">
        <f>CK50-Капвложения!CK57</f>
        <v>0</v>
      </c>
      <c r="DP50" s="62">
        <f>CL50-Капвложения!CL57</f>
        <v>0</v>
      </c>
      <c r="DQ50" s="62">
        <f>CM50-Капвложения!CM57</f>
        <v>0</v>
      </c>
      <c r="DR50" s="62">
        <f>CN50-Капвложения!CN57</f>
        <v>0</v>
      </c>
      <c r="DS50" s="62">
        <f>CO50-Капвложения!CO57</f>
        <v>0</v>
      </c>
      <c r="DT50" s="62">
        <f>CP50-Капвложения!CP57</f>
        <v>0</v>
      </c>
      <c r="DU50" s="62">
        <f>CQ50-Капвложения!CQ57</f>
        <v>0</v>
      </c>
      <c r="DV50" s="53"/>
    </row>
    <row r="51" spans="1:126" ht="69" x14ac:dyDescent="0.25">
      <c r="A51" s="17"/>
      <c r="B51" s="39" t="s">
        <v>192</v>
      </c>
      <c r="C51" s="17"/>
      <c r="D51" s="40">
        <v>701020020</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5"/>
      <c r="AF51" s="15"/>
      <c r="AG51" s="15"/>
      <c r="AH51" s="17"/>
      <c r="AI51" s="41"/>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59"/>
      <c r="CS51" s="59"/>
      <c r="CT51" s="59"/>
      <c r="CU51" s="59"/>
      <c r="CV51" s="59"/>
      <c r="CW51" s="59"/>
      <c r="CX51" s="59"/>
      <c r="CY51" s="59"/>
      <c r="CZ51" s="59"/>
      <c r="DA51" s="59"/>
      <c r="DB51" s="59"/>
      <c r="DC51" s="59"/>
      <c r="DD51" s="59"/>
      <c r="DE51" s="59"/>
      <c r="DF51" s="59"/>
      <c r="DG51" s="60"/>
      <c r="DH51" s="60"/>
      <c r="DI51" s="60"/>
      <c r="DJ51" s="60"/>
      <c r="DK51" s="60"/>
      <c r="DL51" s="60"/>
      <c r="DM51" s="60"/>
      <c r="DN51" s="60"/>
      <c r="DO51" s="60"/>
      <c r="DP51" s="60"/>
      <c r="DQ51" s="60"/>
      <c r="DR51" s="60"/>
      <c r="DS51" s="60"/>
      <c r="DT51" s="60"/>
      <c r="DU51" s="60"/>
      <c r="DV51" s="15"/>
    </row>
    <row r="52" spans="1:126" ht="55.2" x14ac:dyDescent="0.25">
      <c r="A52" s="17"/>
      <c r="B52" s="39" t="s">
        <v>49</v>
      </c>
      <c r="C52" s="17"/>
      <c r="D52" s="40">
        <v>701020021</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5"/>
      <c r="AF52" s="15"/>
      <c r="AG52" s="15"/>
      <c r="AH52" s="17"/>
      <c r="AI52" s="41"/>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59"/>
      <c r="CS52" s="59"/>
      <c r="CT52" s="59"/>
      <c r="CU52" s="59"/>
      <c r="CV52" s="59"/>
      <c r="CW52" s="59"/>
      <c r="CX52" s="59"/>
      <c r="CY52" s="59"/>
      <c r="CZ52" s="59"/>
      <c r="DA52" s="59"/>
      <c r="DB52" s="59"/>
      <c r="DC52" s="59"/>
      <c r="DD52" s="59"/>
      <c r="DE52" s="59"/>
      <c r="DF52" s="59"/>
      <c r="DG52" s="60"/>
      <c r="DH52" s="60"/>
      <c r="DI52" s="60"/>
      <c r="DJ52" s="60"/>
      <c r="DK52" s="60"/>
      <c r="DL52" s="60"/>
      <c r="DM52" s="60"/>
      <c r="DN52" s="60"/>
      <c r="DO52" s="60"/>
      <c r="DP52" s="60"/>
      <c r="DQ52" s="60"/>
      <c r="DR52" s="60"/>
      <c r="DS52" s="60"/>
      <c r="DT52" s="60"/>
      <c r="DU52" s="60"/>
      <c r="DV52" s="15"/>
    </row>
    <row r="53" spans="1:126" ht="124.2" x14ac:dyDescent="0.25">
      <c r="A53" s="17"/>
      <c r="B53" s="39" t="s">
        <v>193</v>
      </c>
      <c r="C53" s="17"/>
      <c r="D53" s="40">
        <v>701020022</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5"/>
      <c r="AF53" s="15"/>
      <c r="AG53" s="15"/>
      <c r="AH53" s="17"/>
      <c r="AI53" s="41"/>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59"/>
      <c r="CS53" s="59"/>
      <c r="CT53" s="59"/>
      <c r="CU53" s="59"/>
      <c r="CV53" s="59"/>
      <c r="CW53" s="59"/>
      <c r="CX53" s="59"/>
      <c r="CY53" s="59"/>
      <c r="CZ53" s="59"/>
      <c r="DA53" s="59"/>
      <c r="DB53" s="59"/>
      <c r="DC53" s="59"/>
      <c r="DD53" s="59"/>
      <c r="DE53" s="59"/>
      <c r="DF53" s="59"/>
      <c r="DG53" s="60"/>
      <c r="DH53" s="60"/>
      <c r="DI53" s="60"/>
      <c r="DJ53" s="60"/>
      <c r="DK53" s="60"/>
      <c r="DL53" s="60"/>
      <c r="DM53" s="60"/>
      <c r="DN53" s="60"/>
      <c r="DO53" s="60"/>
      <c r="DP53" s="60"/>
      <c r="DQ53" s="60"/>
      <c r="DR53" s="60"/>
      <c r="DS53" s="60"/>
      <c r="DT53" s="60"/>
      <c r="DU53" s="60"/>
      <c r="DV53" s="15"/>
    </row>
    <row r="54" spans="1:126" ht="96.6" x14ac:dyDescent="0.25">
      <c r="A54" s="17"/>
      <c r="B54" s="39" t="s">
        <v>50</v>
      </c>
      <c r="C54" s="17"/>
      <c r="D54" s="40">
        <v>701020023</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5"/>
      <c r="AF54" s="15"/>
      <c r="AG54" s="15"/>
      <c r="AH54" s="17"/>
      <c r="AI54" s="41"/>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59"/>
      <c r="CS54" s="59"/>
      <c r="CT54" s="59"/>
      <c r="CU54" s="59"/>
      <c r="CV54" s="59"/>
      <c r="CW54" s="59"/>
      <c r="CX54" s="59"/>
      <c r="CY54" s="59"/>
      <c r="CZ54" s="59"/>
      <c r="DA54" s="59"/>
      <c r="DB54" s="59"/>
      <c r="DC54" s="59"/>
      <c r="DD54" s="59"/>
      <c r="DE54" s="59"/>
      <c r="DF54" s="59"/>
      <c r="DG54" s="60"/>
      <c r="DH54" s="60"/>
      <c r="DI54" s="60"/>
      <c r="DJ54" s="60"/>
      <c r="DK54" s="60"/>
      <c r="DL54" s="60"/>
      <c r="DM54" s="60"/>
      <c r="DN54" s="60"/>
      <c r="DO54" s="60"/>
      <c r="DP54" s="60"/>
      <c r="DQ54" s="60"/>
      <c r="DR54" s="60"/>
      <c r="DS54" s="60"/>
      <c r="DT54" s="60"/>
      <c r="DU54" s="60"/>
      <c r="DV54" s="15"/>
    </row>
    <row r="55" spans="1:126" ht="27.6" x14ac:dyDescent="0.25">
      <c r="A55" s="17"/>
      <c r="B55" s="39" t="s">
        <v>51</v>
      </c>
      <c r="C55" s="17"/>
      <c r="D55" s="40">
        <v>701020024</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5"/>
      <c r="AF55" s="15"/>
      <c r="AG55" s="15"/>
      <c r="AH55" s="17"/>
      <c r="AI55" s="41"/>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59"/>
      <c r="CS55" s="59"/>
      <c r="CT55" s="59"/>
      <c r="CU55" s="59"/>
      <c r="CV55" s="59"/>
      <c r="CW55" s="59"/>
      <c r="CX55" s="59"/>
      <c r="CY55" s="59"/>
      <c r="CZ55" s="59"/>
      <c r="DA55" s="59"/>
      <c r="DB55" s="59"/>
      <c r="DC55" s="59"/>
      <c r="DD55" s="59"/>
      <c r="DE55" s="59"/>
      <c r="DF55" s="59"/>
      <c r="DG55" s="60"/>
      <c r="DH55" s="60"/>
      <c r="DI55" s="60"/>
      <c r="DJ55" s="60"/>
      <c r="DK55" s="60"/>
      <c r="DL55" s="60"/>
      <c r="DM55" s="60"/>
      <c r="DN55" s="60"/>
      <c r="DO55" s="60"/>
      <c r="DP55" s="60"/>
      <c r="DQ55" s="60"/>
      <c r="DR55" s="60"/>
      <c r="DS55" s="60"/>
      <c r="DT55" s="60"/>
      <c r="DU55" s="60"/>
      <c r="DV55" s="15"/>
    </row>
    <row r="56" spans="1:126" ht="69" x14ac:dyDescent="0.25">
      <c r="A56" s="17"/>
      <c r="B56" s="39" t="s">
        <v>194</v>
      </c>
      <c r="C56" s="17"/>
      <c r="D56" s="40">
        <v>701020025</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5"/>
      <c r="AF56" s="15"/>
      <c r="AG56" s="15"/>
      <c r="AH56" s="17"/>
      <c r="AI56" s="41"/>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59"/>
      <c r="CS56" s="59"/>
      <c r="CT56" s="59"/>
      <c r="CU56" s="59"/>
      <c r="CV56" s="59"/>
      <c r="CW56" s="59"/>
      <c r="CX56" s="59"/>
      <c r="CY56" s="59"/>
      <c r="CZ56" s="59"/>
      <c r="DA56" s="59"/>
      <c r="DB56" s="59"/>
      <c r="DC56" s="59"/>
      <c r="DD56" s="59"/>
      <c r="DE56" s="59"/>
      <c r="DF56" s="59"/>
      <c r="DG56" s="60"/>
      <c r="DH56" s="60"/>
      <c r="DI56" s="60"/>
      <c r="DJ56" s="60"/>
      <c r="DK56" s="60"/>
      <c r="DL56" s="60"/>
      <c r="DM56" s="60"/>
      <c r="DN56" s="60"/>
      <c r="DO56" s="60"/>
      <c r="DP56" s="60"/>
      <c r="DQ56" s="60"/>
      <c r="DR56" s="60"/>
      <c r="DS56" s="60"/>
      <c r="DT56" s="60"/>
      <c r="DU56" s="60"/>
      <c r="DV56" s="15"/>
    </row>
    <row r="57" spans="1:126" ht="96.6" x14ac:dyDescent="0.25">
      <c r="A57" s="17"/>
      <c r="B57" s="39" t="s">
        <v>195</v>
      </c>
      <c r="C57" s="17"/>
      <c r="D57" s="40">
        <v>701020026</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5"/>
      <c r="AF57" s="15"/>
      <c r="AG57" s="15"/>
      <c r="AH57" s="17"/>
      <c r="AI57" s="41"/>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59"/>
      <c r="CS57" s="59"/>
      <c r="CT57" s="59"/>
      <c r="CU57" s="59"/>
      <c r="CV57" s="59"/>
      <c r="CW57" s="59"/>
      <c r="CX57" s="59"/>
      <c r="CY57" s="59"/>
      <c r="CZ57" s="59"/>
      <c r="DA57" s="59"/>
      <c r="DB57" s="59"/>
      <c r="DC57" s="59"/>
      <c r="DD57" s="59"/>
      <c r="DE57" s="59"/>
      <c r="DF57" s="59"/>
      <c r="DG57" s="60"/>
      <c r="DH57" s="60"/>
      <c r="DI57" s="60"/>
      <c r="DJ57" s="60"/>
      <c r="DK57" s="60"/>
      <c r="DL57" s="60"/>
      <c r="DM57" s="60"/>
      <c r="DN57" s="60"/>
      <c r="DO57" s="60"/>
      <c r="DP57" s="60"/>
      <c r="DQ57" s="60"/>
      <c r="DR57" s="60"/>
      <c r="DS57" s="60"/>
      <c r="DT57" s="60"/>
      <c r="DU57" s="60"/>
      <c r="DV57" s="15"/>
    </row>
    <row r="58" spans="1:126" ht="110.4" x14ac:dyDescent="0.25">
      <c r="A58" s="17"/>
      <c r="B58" s="39" t="s">
        <v>53</v>
      </c>
      <c r="C58" s="17"/>
      <c r="D58" s="40">
        <v>701020027</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5"/>
      <c r="AF58" s="15"/>
      <c r="AG58" s="15"/>
      <c r="AH58" s="17"/>
      <c r="AI58" s="41"/>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59"/>
      <c r="CS58" s="59"/>
      <c r="CT58" s="59"/>
      <c r="CU58" s="59"/>
      <c r="CV58" s="59"/>
      <c r="CW58" s="59"/>
      <c r="CX58" s="59"/>
      <c r="CY58" s="59"/>
      <c r="CZ58" s="59"/>
      <c r="DA58" s="59"/>
      <c r="DB58" s="59"/>
      <c r="DC58" s="59"/>
      <c r="DD58" s="59"/>
      <c r="DE58" s="59"/>
      <c r="DF58" s="59"/>
      <c r="DG58" s="60"/>
      <c r="DH58" s="60"/>
      <c r="DI58" s="60"/>
      <c r="DJ58" s="60"/>
      <c r="DK58" s="60"/>
      <c r="DL58" s="60"/>
      <c r="DM58" s="60"/>
      <c r="DN58" s="60"/>
      <c r="DO58" s="60"/>
      <c r="DP58" s="60"/>
      <c r="DQ58" s="60"/>
      <c r="DR58" s="60"/>
      <c r="DS58" s="60"/>
      <c r="DT58" s="60"/>
      <c r="DU58" s="60"/>
      <c r="DV58" s="15"/>
    </row>
    <row r="59" spans="1:126" ht="41.4" x14ac:dyDescent="0.25">
      <c r="A59" s="17"/>
      <c r="B59" s="39" t="s">
        <v>196</v>
      </c>
      <c r="C59" s="17"/>
      <c r="D59" s="40">
        <v>701020028</v>
      </c>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5"/>
      <c r="AF59" s="15"/>
      <c r="AG59" s="15"/>
      <c r="AH59" s="17"/>
      <c r="AI59" s="41"/>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59"/>
      <c r="CS59" s="59"/>
      <c r="CT59" s="59"/>
      <c r="CU59" s="59"/>
      <c r="CV59" s="59"/>
      <c r="CW59" s="59"/>
      <c r="CX59" s="59"/>
      <c r="CY59" s="59"/>
      <c r="CZ59" s="59"/>
      <c r="DA59" s="59"/>
      <c r="DB59" s="59"/>
      <c r="DC59" s="59"/>
      <c r="DD59" s="59"/>
      <c r="DE59" s="59"/>
      <c r="DF59" s="59"/>
      <c r="DG59" s="60"/>
      <c r="DH59" s="60"/>
      <c r="DI59" s="60"/>
      <c r="DJ59" s="60"/>
      <c r="DK59" s="60"/>
      <c r="DL59" s="60"/>
      <c r="DM59" s="60"/>
      <c r="DN59" s="60"/>
      <c r="DO59" s="60"/>
      <c r="DP59" s="60"/>
      <c r="DQ59" s="60"/>
      <c r="DR59" s="60"/>
      <c r="DS59" s="60"/>
      <c r="DT59" s="60"/>
      <c r="DU59" s="60"/>
      <c r="DV59" s="15"/>
    </row>
    <row r="60" spans="1:126" ht="69" x14ac:dyDescent="0.25">
      <c r="A60" s="17"/>
      <c r="B60" s="39" t="s">
        <v>197</v>
      </c>
      <c r="C60" s="17"/>
      <c r="D60" s="40">
        <v>701020029</v>
      </c>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5"/>
      <c r="AF60" s="15"/>
      <c r="AG60" s="15"/>
      <c r="AH60" s="17"/>
      <c r="AI60" s="41"/>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59"/>
      <c r="CS60" s="59"/>
      <c r="CT60" s="59"/>
      <c r="CU60" s="59"/>
      <c r="CV60" s="59"/>
      <c r="CW60" s="59"/>
      <c r="CX60" s="59"/>
      <c r="CY60" s="59"/>
      <c r="CZ60" s="59"/>
      <c r="DA60" s="59"/>
      <c r="DB60" s="59"/>
      <c r="DC60" s="59"/>
      <c r="DD60" s="59"/>
      <c r="DE60" s="59"/>
      <c r="DF60" s="59"/>
      <c r="DG60" s="60"/>
      <c r="DH60" s="60"/>
      <c r="DI60" s="60"/>
      <c r="DJ60" s="60"/>
      <c r="DK60" s="60"/>
      <c r="DL60" s="60"/>
      <c r="DM60" s="60"/>
      <c r="DN60" s="60"/>
      <c r="DO60" s="60"/>
      <c r="DP60" s="60"/>
      <c r="DQ60" s="60"/>
      <c r="DR60" s="60"/>
      <c r="DS60" s="60"/>
      <c r="DT60" s="60"/>
      <c r="DU60" s="60"/>
      <c r="DV60" s="15"/>
    </row>
    <row r="61" spans="1:126" ht="96.6" x14ac:dyDescent="0.25">
      <c r="A61" s="34"/>
      <c r="B61" s="35" t="s">
        <v>198</v>
      </c>
      <c r="C61" s="34"/>
      <c r="D61" s="36">
        <v>701030000</v>
      </c>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8"/>
      <c r="AF61" s="38"/>
      <c r="AG61" s="38"/>
      <c r="AH61" s="34"/>
      <c r="AI61" s="37"/>
      <c r="AJ61" s="58">
        <f t="shared" ref="AJ61:AQ61" si="14">SUM(AJ62:AJ138)</f>
        <v>1842542</v>
      </c>
      <c r="AK61" s="58">
        <f t="shared" si="14"/>
        <v>1765665.03</v>
      </c>
      <c r="AL61" s="58">
        <f t="shared" si="14"/>
        <v>0</v>
      </c>
      <c r="AM61" s="58">
        <f t="shared" si="14"/>
        <v>0</v>
      </c>
      <c r="AN61" s="58">
        <f t="shared" si="14"/>
        <v>333500</v>
      </c>
      <c r="AO61" s="58">
        <f t="shared" si="14"/>
        <v>333500</v>
      </c>
      <c r="AP61" s="58">
        <f t="shared" si="14"/>
        <v>0</v>
      </c>
      <c r="AQ61" s="58">
        <f t="shared" si="14"/>
        <v>0</v>
      </c>
      <c r="AR61" s="58">
        <f>SUM(AR62:AR138)</f>
        <v>1509042</v>
      </c>
      <c r="AS61" s="58">
        <f t="shared" ref="AS61" si="15">SUM(AS62:AS138)</f>
        <v>1432165.03</v>
      </c>
      <c r="AT61" s="58">
        <f t="shared" ref="AT61:DE61" si="16">SUM(AT62:AT138)</f>
        <v>1836842</v>
      </c>
      <c r="AU61" s="58">
        <f t="shared" si="16"/>
        <v>0</v>
      </c>
      <c r="AV61" s="58">
        <f t="shared" si="16"/>
        <v>875402</v>
      </c>
      <c r="AW61" s="58">
        <f t="shared" si="16"/>
        <v>0</v>
      </c>
      <c r="AX61" s="58">
        <f t="shared" si="16"/>
        <v>961440</v>
      </c>
      <c r="AY61" s="58">
        <f t="shared" si="16"/>
        <v>621700</v>
      </c>
      <c r="AZ61" s="58">
        <f t="shared" si="16"/>
        <v>0</v>
      </c>
      <c r="BA61" s="58">
        <f t="shared" si="16"/>
        <v>280000</v>
      </c>
      <c r="BB61" s="58">
        <f t="shared" si="16"/>
        <v>0</v>
      </c>
      <c r="BC61" s="58">
        <f t="shared" si="16"/>
        <v>341700</v>
      </c>
      <c r="BD61" s="58">
        <f t="shared" si="16"/>
        <v>607900</v>
      </c>
      <c r="BE61" s="58">
        <f t="shared" si="16"/>
        <v>0</v>
      </c>
      <c r="BF61" s="58">
        <f t="shared" si="16"/>
        <v>600000</v>
      </c>
      <c r="BG61" s="58">
        <f t="shared" si="16"/>
        <v>0</v>
      </c>
      <c r="BH61" s="58">
        <f t="shared" si="16"/>
        <v>7900</v>
      </c>
      <c r="BI61" s="58">
        <f t="shared" si="16"/>
        <v>0</v>
      </c>
      <c r="BJ61" s="58">
        <f t="shared" si="16"/>
        <v>0</v>
      </c>
      <c r="BK61" s="58">
        <f t="shared" si="16"/>
        <v>0</v>
      </c>
      <c r="BL61" s="58">
        <f t="shared" si="16"/>
        <v>0</v>
      </c>
      <c r="BM61" s="58">
        <f t="shared" si="16"/>
        <v>0</v>
      </c>
      <c r="BN61" s="58">
        <f t="shared" si="16"/>
        <v>-20012375</v>
      </c>
      <c r="BO61" s="58">
        <f t="shared" si="16"/>
        <v>-20079557.469999999</v>
      </c>
      <c r="BP61" s="58">
        <f t="shared" si="16"/>
        <v>0</v>
      </c>
      <c r="BQ61" s="58">
        <f t="shared" si="16"/>
        <v>0</v>
      </c>
      <c r="BR61" s="58">
        <f t="shared" si="16"/>
        <v>333500</v>
      </c>
      <c r="BS61" s="58">
        <f t="shared" si="16"/>
        <v>333500</v>
      </c>
      <c r="BT61" s="58">
        <f t="shared" si="16"/>
        <v>-20658012</v>
      </c>
      <c r="BU61" s="58">
        <f t="shared" si="16"/>
        <v>-20658012</v>
      </c>
      <c r="BV61" s="58">
        <f t="shared" si="16"/>
        <v>312137</v>
      </c>
      <c r="BW61" s="58">
        <f t="shared" si="16"/>
        <v>244954.53000000003</v>
      </c>
      <c r="BX61" s="58">
        <f t="shared" si="16"/>
        <v>1436842</v>
      </c>
      <c r="BY61" s="58">
        <f t="shared" si="16"/>
        <v>0</v>
      </c>
      <c r="BZ61" s="58">
        <f t="shared" si="16"/>
        <v>875402</v>
      </c>
      <c r="CA61" s="58">
        <f t="shared" si="16"/>
        <v>0</v>
      </c>
      <c r="CB61" s="58">
        <f t="shared" si="16"/>
        <v>561440</v>
      </c>
      <c r="CC61" s="58">
        <f t="shared" si="16"/>
        <v>621700</v>
      </c>
      <c r="CD61" s="58">
        <f t="shared" si="16"/>
        <v>0</v>
      </c>
      <c r="CE61" s="58">
        <f t="shared" si="16"/>
        <v>280000</v>
      </c>
      <c r="CF61" s="58">
        <f t="shared" si="16"/>
        <v>0</v>
      </c>
      <c r="CG61" s="58">
        <f t="shared" si="16"/>
        <v>341700</v>
      </c>
      <c r="CH61" s="58">
        <f t="shared" si="16"/>
        <v>607900</v>
      </c>
      <c r="CI61" s="58">
        <f t="shared" si="16"/>
        <v>0</v>
      </c>
      <c r="CJ61" s="58">
        <f t="shared" si="16"/>
        <v>600000</v>
      </c>
      <c r="CK61" s="58">
        <f t="shared" si="16"/>
        <v>0</v>
      </c>
      <c r="CL61" s="58">
        <f t="shared" si="16"/>
        <v>7900</v>
      </c>
      <c r="CM61" s="58">
        <f t="shared" si="16"/>
        <v>0</v>
      </c>
      <c r="CN61" s="58">
        <f t="shared" si="16"/>
        <v>0</v>
      </c>
      <c r="CO61" s="58">
        <f t="shared" si="16"/>
        <v>0</v>
      </c>
      <c r="CP61" s="58">
        <f t="shared" si="16"/>
        <v>0</v>
      </c>
      <c r="CQ61" s="58">
        <f t="shared" si="16"/>
        <v>0</v>
      </c>
      <c r="CR61" s="58">
        <f t="shared" si="16"/>
        <v>0</v>
      </c>
      <c r="CS61" s="58">
        <f t="shared" si="16"/>
        <v>0</v>
      </c>
      <c r="CT61" s="58">
        <f t="shared" si="16"/>
        <v>0</v>
      </c>
      <c r="CU61" s="58">
        <f t="shared" si="16"/>
        <v>0</v>
      </c>
      <c r="CV61" s="58">
        <f t="shared" si="16"/>
        <v>0</v>
      </c>
      <c r="CW61" s="58">
        <f t="shared" si="16"/>
        <v>0</v>
      </c>
      <c r="CX61" s="58">
        <f t="shared" si="16"/>
        <v>0</v>
      </c>
      <c r="CY61" s="58">
        <f t="shared" si="16"/>
        <v>0</v>
      </c>
      <c r="CZ61" s="58">
        <f t="shared" si="16"/>
        <v>0</v>
      </c>
      <c r="DA61" s="58">
        <f t="shared" si="16"/>
        <v>0</v>
      </c>
      <c r="DB61" s="58">
        <f t="shared" si="16"/>
        <v>0</v>
      </c>
      <c r="DC61" s="58">
        <f t="shared" si="16"/>
        <v>0</v>
      </c>
      <c r="DD61" s="58">
        <f t="shared" si="16"/>
        <v>0</v>
      </c>
      <c r="DE61" s="58">
        <f t="shared" si="16"/>
        <v>0</v>
      </c>
      <c r="DF61" s="58">
        <f t="shared" ref="DF61:DU61" si="17">SUM(DF62:DF138)</f>
        <v>0</v>
      </c>
      <c r="DG61" s="58">
        <f t="shared" si="17"/>
        <v>0</v>
      </c>
      <c r="DH61" s="58">
        <f t="shared" si="17"/>
        <v>0</v>
      </c>
      <c r="DI61" s="58">
        <f t="shared" si="17"/>
        <v>0</v>
      </c>
      <c r="DJ61" s="58">
        <f t="shared" si="17"/>
        <v>0</v>
      </c>
      <c r="DK61" s="58">
        <f t="shared" si="17"/>
        <v>0</v>
      </c>
      <c r="DL61" s="58">
        <f t="shared" si="17"/>
        <v>0</v>
      </c>
      <c r="DM61" s="58">
        <f t="shared" si="17"/>
        <v>0</v>
      </c>
      <c r="DN61" s="58">
        <f t="shared" si="17"/>
        <v>0</v>
      </c>
      <c r="DO61" s="58">
        <f t="shared" si="17"/>
        <v>0</v>
      </c>
      <c r="DP61" s="58">
        <f t="shared" si="17"/>
        <v>0</v>
      </c>
      <c r="DQ61" s="58">
        <f t="shared" si="17"/>
        <v>0</v>
      </c>
      <c r="DR61" s="58">
        <f t="shared" si="17"/>
        <v>0</v>
      </c>
      <c r="DS61" s="58">
        <f t="shared" si="17"/>
        <v>0</v>
      </c>
      <c r="DT61" s="58">
        <f t="shared" si="17"/>
        <v>0</v>
      </c>
      <c r="DU61" s="58">
        <f t="shared" si="17"/>
        <v>0</v>
      </c>
      <c r="DV61" s="34"/>
    </row>
    <row r="62" spans="1:126" ht="55.2" x14ac:dyDescent="0.25">
      <c r="A62" s="17"/>
      <c r="B62" s="39" t="s">
        <v>54</v>
      </c>
      <c r="C62" s="17"/>
      <c r="D62" s="40">
        <v>701030001</v>
      </c>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5"/>
      <c r="AF62" s="15"/>
      <c r="AG62" s="15"/>
      <c r="AH62" s="17"/>
      <c r="AI62" s="41"/>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59"/>
      <c r="CS62" s="59"/>
      <c r="CT62" s="59"/>
      <c r="CU62" s="59"/>
      <c r="CV62" s="59"/>
      <c r="CW62" s="59"/>
      <c r="CX62" s="59"/>
      <c r="CY62" s="59"/>
      <c r="CZ62" s="59"/>
      <c r="DA62" s="59"/>
      <c r="DB62" s="59"/>
      <c r="DC62" s="59"/>
      <c r="DD62" s="59"/>
      <c r="DE62" s="59"/>
      <c r="DF62" s="59"/>
      <c r="DG62" s="60"/>
      <c r="DH62" s="60"/>
      <c r="DI62" s="60"/>
      <c r="DJ62" s="60"/>
      <c r="DK62" s="60"/>
      <c r="DL62" s="60"/>
      <c r="DM62" s="60"/>
      <c r="DN62" s="60"/>
      <c r="DO62" s="60"/>
      <c r="DP62" s="60"/>
      <c r="DQ62" s="60"/>
      <c r="DR62" s="60"/>
      <c r="DS62" s="60"/>
      <c r="DT62" s="60"/>
      <c r="DU62" s="60"/>
      <c r="DV62" s="15"/>
    </row>
    <row r="63" spans="1:126" ht="82.8" x14ac:dyDescent="0.25">
      <c r="A63" s="17"/>
      <c r="B63" s="39" t="s">
        <v>55</v>
      </c>
      <c r="C63" s="17"/>
      <c r="D63" s="40">
        <v>701030002</v>
      </c>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5"/>
      <c r="AF63" s="15"/>
      <c r="AG63" s="15"/>
      <c r="AH63" s="17"/>
      <c r="AI63" s="41"/>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59"/>
      <c r="CS63" s="59"/>
      <c r="CT63" s="59"/>
      <c r="CU63" s="59"/>
      <c r="CV63" s="59"/>
      <c r="CW63" s="59"/>
      <c r="CX63" s="59"/>
      <c r="CY63" s="59"/>
      <c r="CZ63" s="59"/>
      <c r="DA63" s="59"/>
      <c r="DB63" s="59"/>
      <c r="DC63" s="59"/>
      <c r="DD63" s="59"/>
      <c r="DE63" s="59"/>
      <c r="DF63" s="59"/>
      <c r="DG63" s="60"/>
      <c r="DH63" s="60"/>
      <c r="DI63" s="60"/>
      <c r="DJ63" s="60"/>
      <c r="DK63" s="60"/>
      <c r="DL63" s="60"/>
      <c r="DM63" s="60"/>
      <c r="DN63" s="60"/>
      <c r="DO63" s="60"/>
      <c r="DP63" s="60"/>
      <c r="DQ63" s="60"/>
      <c r="DR63" s="60"/>
      <c r="DS63" s="60"/>
      <c r="DT63" s="60"/>
      <c r="DU63" s="60"/>
      <c r="DV63" s="15"/>
    </row>
    <row r="64" spans="1:126" ht="234.6" x14ac:dyDescent="0.25">
      <c r="A64" s="17"/>
      <c r="B64" s="39" t="s">
        <v>56</v>
      </c>
      <c r="C64" s="17"/>
      <c r="D64" s="40">
        <v>701030003</v>
      </c>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5"/>
      <c r="AF64" s="15"/>
      <c r="AG64" s="15"/>
      <c r="AH64" s="17"/>
      <c r="AI64" s="41"/>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59"/>
      <c r="CS64" s="59"/>
      <c r="CT64" s="59"/>
      <c r="CU64" s="59"/>
      <c r="CV64" s="59"/>
      <c r="CW64" s="59"/>
      <c r="CX64" s="59"/>
      <c r="CY64" s="59"/>
      <c r="CZ64" s="59"/>
      <c r="DA64" s="59"/>
      <c r="DB64" s="59"/>
      <c r="DC64" s="59"/>
      <c r="DD64" s="59"/>
      <c r="DE64" s="59"/>
      <c r="DF64" s="59"/>
      <c r="DG64" s="60"/>
      <c r="DH64" s="60"/>
      <c r="DI64" s="60"/>
      <c r="DJ64" s="60"/>
      <c r="DK64" s="60"/>
      <c r="DL64" s="60"/>
      <c r="DM64" s="60"/>
      <c r="DN64" s="60"/>
      <c r="DO64" s="60"/>
      <c r="DP64" s="60"/>
      <c r="DQ64" s="60"/>
      <c r="DR64" s="60"/>
      <c r="DS64" s="60"/>
      <c r="DT64" s="60"/>
      <c r="DU64" s="60"/>
      <c r="DV64" s="15"/>
    </row>
    <row r="65" spans="1:126" ht="96.6" x14ac:dyDescent="0.25">
      <c r="A65" s="17"/>
      <c r="B65" s="39" t="s">
        <v>199</v>
      </c>
      <c r="C65" s="17"/>
      <c r="D65" s="40">
        <v>701030004</v>
      </c>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5"/>
      <c r="AF65" s="15"/>
      <c r="AG65" s="15"/>
      <c r="AH65" s="17"/>
      <c r="AI65" s="41"/>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59"/>
      <c r="CS65" s="59"/>
      <c r="CT65" s="59"/>
      <c r="CU65" s="59"/>
      <c r="CV65" s="59"/>
      <c r="CW65" s="59"/>
      <c r="CX65" s="59"/>
      <c r="CY65" s="59"/>
      <c r="CZ65" s="59"/>
      <c r="DA65" s="59"/>
      <c r="DB65" s="59"/>
      <c r="DC65" s="59"/>
      <c r="DD65" s="59"/>
      <c r="DE65" s="59"/>
      <c r="DF65" s="59"/>
      <c r="DG65" s="60"/>
      <c r="DH65" s="60"/>
      <c r="DI65" s="60"/>
      <c r="DJ65" s="60"/>
      <c r="DK65" s="60"/>
      <c r="DL65" s="60"/>
      <c r="DM65" s="60"/>
      <c r="DN65" s="60"/>
      <c r="DO65" s="60"/>
      <c r="DP65" s="60"/>
      <c r="DQ65" s="60"/>
      <c r="DR65" s="60"/>
      <c r="DS65" s="60"/>
      <c r="DT65" s="60"/>
      <c r="DU65" s="60"/>
      <c r="DV65" s="15"/>
    </row>
    <row r="66" spans="1:126" ht="96.6" x14ac:dyDescent="0.25">
      <c r="A66" s="17"/>
      <c r="B66" s="39" t="s">
        <v>200</v>
      </c>
      <c r="C66" s="17"/>
      <c r="D66" s="40">
        <v>701030005</v>
      </c>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5"/>
      <c r="AF66" s="15"/>
      <c r="AG66" s="15"/>
      <c r="AH66" s="17"/>
      <c r="AI66" s="41"/>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59"/>
      <c r="CS66" s="59"/>
      <c r="CT66" s="59"/>
      <c r="CU66" s="59"/>
      <c r="CV66" s="59"/>
      <c r="CW66" s="59"/>
      <c r="CX66" s="59"/>
      <c r="CY66" s="59"/>
      <c r="CZ66" s="59"/>
      <c r="DA66" s="59"/>
      <c r="DB66" s="59"/>
      <c r="DC66" s="59"/>
      <c r="DD66" s="59"/>
      <c r="DE66" s="59"/>
      <c r="DF66" s="59"/>
      <c r="DG66" s="60"/>
      <c r="DH66" s="60"/>
      <c r="DI66" s="60"/>
      <c r="DJ66" s="60"/>
      <c r="DK66" s="60"/>
      <c r="DL66" s="60"/>
      <c r="DM66" s="60"/>
      <c r="DN66" s="60"/>
      <c r="DO66" s="60"/>
      <c r="DP66" s="60"/>
      <c r="DQ66" s="60"/>
      <c r="DR66" s="60"/>
      <c r="DS66" s="60"/>
      <c r="DT66" s="60"/>
      <c r="DU66" s="60"/>
      <c r="DV66" s="15"/>
    </row>
    <row r="67" spans="1:126" ht="96.6" x14ac:dyDescent="0.25">
      <c r="A67" s="17"/>
      <c r="B67" s="39" t="s">
        <v>201</v>
      </c>
      <c r="C67" s="17"/>
      <c r="D67" s="40">
        <v>701030006</v>
      </c>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5"/>
      <c r="AF67" s="15"/>
      <c r="AG67" s="15"/>
      <c r="AH67" s="17"/>
      <c r="AI67" s="41"/>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59"/>
      <c r="CS67" s="59"/>
      <c r="CT67" s="59"/>
      <c r="CU67" s="59"/>
      <c r="CV67" s="59"/>
      <c r="CW67" s="59"/>
      <c r="CX67" s="59"/>
      <c r="CY67" s="59"/>
      <c r="CZ67" s="59"/>
      <c r="DA67" s="59"/>
      <c r="DB67" s="59"/>
      <c r="DC67" s="59"/>
      <c r="DD67" s="59"/>
      <c r="DE67" s="59"/>
      <c r="DF67" s="59"/>
      <c r="DG67" s="60"/>
      <c r="DH67" s="60"/>
      <c r="DI67" s="60"/>
      <c r="DJ67" s="60"/>
      <c r="DK67" s="60"/>
      <c r="DL67" s="60"/>
      <c r="DM67" s="60"/>
      <c r="DN67" s="60"/>
      <c r="DO67" s="60"/>
      <c r="DP67" s="60"/>
      <c r="DQ67" s="60"/>
      <c r="DR67" s="60"/>
      <c r="DS67" s="60"/>
      <c r="DT67" s="60"/>
      <c r="DU67" s="60"/>
      <c r="DV67" s="15"/>
    </row>
    <row r="68" spans="1:126" ht="96.6" x14ac:dyDescent="0.25">
      <c r="A68" s="17"/>
      <c r="B68" s="39" t="s">
        <v>202</v>
      </c>
      <c r="C68" s="17"/>
      <c r="D68" s="40">
        <v>701030007</v>
      </c>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5"/>
      <c r="AF68" s="15"/>
      <c r="AG68" s="15"/>
      <c r="AH68" s="17"/>
      <c r="AI68" s="41"/>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59"/>
      <c r="CS68" s="59"/>
      <c r="CT68" s="59"/>
      <c r="CU68" s="59"/>
      <c r="CV68" s="59"/>
      <c r="CW68" s="59"/>
      <c r="CX68" s="59"/>
      <c r="CY68" s="59"/>
      <c r="CZ68" s="59"/>
      <c r="DA68" s="59"/>
      <c r="DB68" s="59"/>
      <c r="DC68" s="59"/>
      <c r="DD68" s="59"/>
      <c r="DE68" s="59"/>
      <c r="DF68" s="59"/>
      <c r="DG68" s="60"/>
      <c r="DH68" s="60"/>
      <c r="DI68" s="60"/>
      <c r="DJ68" s="60"/>
      <c r="DK68" s="60"/>
      <c r="DL68" s="60"/>
      <c r="DM68" s="60"/>
      <c r="DN68" s="60"/>
      <c r="DO68" s="60"/>
      <c r="DP68" s="60"/>
      <c r="DQ68" s="60"/>
      <c r="DR68" s="60"/>
      <c r="DS68" s="60"/>
      <c r="DT68" s="60"/>
      <c r="DU68" s="60"/>
      <c r="DV68" s="15"/>
    </row>
    <row r="69" spans="1:126" ht="96.6" x14ac:dyDescent="0.25">
      <c r="A69" s="17"/>
      <c r="B69" s="39" t="s">
        <v>203</v>
      </c>
      <c r="C69" s="17"/>
      <c r="D69" s="40">
        <v>701030008</v>
      </c>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5"/>
      <c r="AF69" s="15"/>
      <c r="AG69" s="15"/>
      <c r="AH69" s="17"/>
      <c r="AI69" s="41"/>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59"/>
      <c r="CS69" s="59"/>
      <c r="CT69" s="59"/>
      <c r="CU69" s="59"/>
      <c r="CV69" s="59"/>
      <c r="CW69" s="59"/>
      <c r="CX69" s="59"/>
      <c r="CY69" s="59"/>
      <c r="CZ69" s="59"/>
      <c r="DA69" s="59"/>
      <c r="DB69" s="59"/>
      <c r="DC69" s="59"/>
      <c r="DD69" s="59"/>
      <c r="DE69" s="59"/>
      <c r="DF69" s="59"/>
      <c r="DG69" s="60"/>
      <c r="DH69" s="60"/>
      <c r="DI69" s="60"/>
      <c r="DJ69" s="60"/>
      <c r="DK69" s="60"/>
      <c r="DL69" s="60"/>
      <c r="DM69" s="60"/>
      <c r="DN69" s="60"/>
      <c r="DO69" s="60"/>
      <c r="DP69" s="60"/>
      <c r="DQ69" s="60"/>
      <c r="DR69" s="60"/>
      <c r="DS69" s="60"/>
      <c r="DT69" s="60"/>
      <c r="DU69" s="60"/>
      <c r="DV69" s="15"/>
    </row>
    <row r="70" spans="1:126" ht="69" x14ac:dyDescent="0.25">
      <c r="A70" s="17"/>
      <c r="B70" s="39" t="s">
        <v>57</v>
      </c>
      <c r="C70" s="17"/>
      <c r="D70" s="40">
        <v>701030009</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5"/>
      <c r="AF70" s="15"/>
      <c r="AG70" s="15"/>
      <c r="AH70" s="17"/>
      <c r="AI70" s="41"/>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59"/>
      <c r="CS70" s="59"/>
      <c r="CT70" s="59"/>
      <c r="CU70" s="59"/>
      <c r="CV70" s="59"/>
      <c r="CW70" s="59"/>
      <c r="CX70" s="59"/>
      <c r="CY70" s="59"/>
      <c r="CZ70" s="59"/>
      <c r="DA70" s="59"/>
      <c r="DB70" s="59"/>
      <c r="DC70" s="59"/>
      <c r="DD70" s="59"/>
      <c r="DE70" s="59"/>
      <c r="DF70" s="59"/>
      <c r="DG70" s="60"/>
      <c r="DH70" s="60"/>
      <c r="DI70" s="60"/>
      <c r="DJ70" s="60"/>
      <c r="DK70" s="60"/>
      <c r="DL70" s="60"/>
      <c r="DM70" s="60"/>
      <c r="DN70" s="60"/>
      <c r="DO70" s="60"/>
      <c r="DP70" s="60"/>
      <c r="DQ70" s="60"/>
      <c r="DR70" s="60"/>
      <c r="DS70" s="60"/>
      <c r="DT70" s="60"/>
      <c r="DU70" s="60"/>
      <c r="DV70" s="15"/>
    </row>
    <row r="71" spans="1:126" ht="179.4" x14ac:dyDescent="0.25">
      <c r="A71" s="17"/>
      <c r="B71" s="39" t="s">
        <v>58</v>
      </c>
      <c r="C71" s="17"/>
      <c r="D71" s="40">
        <v>701030010</v>
      </c>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5"/>
      <c r="AF71" s="15"/>
      <c r="AG71" s="15"/>
      <c r="AH71" s="17"/>
      <c r="AI71" s="41"/>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59"/>
      <c r="CS71" s="59"/>
      <c r="CT71" s="59"/>
      <c r="CU71" s="59"/>
      <c r="CV71" s="59"/>
      <c r="CW71" s="59"/>
      <c r="CX71" s="59"/>
      <c r="CY71" s="59"/>
      <c r="CZ71" s="59"/>
      <c r="DA71" s="59"/>
      <c r="DB71" s="59"/>
      <c r="DC71" s="59"/>
      <c r="DD71" s="59"/>
      <c r="DE71" s="59"/>
      <c r="DF71" s="59"/>
      <c r="DG71" s="60"/>
      <c r="DH71" s="60"/>
      <c r="DI71" s="60"/>
      <c r="DJ71" s="60"/>
      <c r="DK71" s="60"/>
      <c r="DL71" s="60"/>
      <c r="DM71" s="60"/>
      <c r="DN71" s="60"/>
      <c r="DO71" s="60"/>
      <c r="DP71" s="60"/>
      <c r="DQ71" s="60"/>
      <c r="DR71" s="60"/>
      <c r="DS71" s="60"/>
      <c r="DT71" s="60"/>
      <c r="DU71" s="60"/>
      <c r="DV71" s="15"/>
    </row>
    <row r="72" spans="1:126" ht="55.2" x14ac:dyDescent="0.25">
      <c r="A72" s="17"/>
      <c r="B72" s="39" t="s">
        <v>59</v>
      </c>
      <c r="C72" s="17"/>
      <c r="D72" s="40">
        <v>701030011</v>
      </c>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5"/>
      <c r="AF72" s="15"/>
      <c r="AG72" s="15"/>
      <c r="AH72" s="17"/>
      <c r="AI72" s="41"/>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59"/>
      <c r="CS72" s="59"/>
      <c r="CT72" s="59"/>
      <c r="CU72" s="59"/>
      <c r="CV72" s="59"/>
      <c r="CW72" s="59"/>
      <c r="CX72" s="59"/>
      <c r="CY72" s="59"/>
      <c r="CZ72" s="59"/>
      <c r="DA72" s="59"/>
      <c r="DB72" s="59"/>
      <c r="DC72" s="59"/>
      <c r="DD72" s="59"/>
      <c r="DE72" s="59"/>
      <c r="DF72" s="59"/>
      <c r="DG72" s="60"/>
      <c r="DH72" s="60"/>
      <c r="DI72" s="60"/>
      <c r="DJ72" s="60"/>
      <c r="DK72" s="60"/>
      <c r="DL72" s="60"/>
      <c r="DM72" s="60"/>
      <c r="DN72" s="60"/>
      <c r="DO72" s="60"/>
      <c r="DP72" s="60"/>
      <c r="DQ72" s="60"/>
      <c r="DR72" s="60"/>
      <c r="DS72" s="60"/>
      <c r="DT72" s="60"/>
      <c r="DU72" s="60"/>
      <c r="DV72" s="15"/>
    </row>
    <row r="73" spans="1:126" ht="41.4" x14ac:dyDescent="0.25">
      <c r="A73" s="17"/>
      <c r="B73" s="39" t="s">
        <v>60</v>
      </c>
      <c r="C73" s="17"/>
      <c r="D73" s="40">
        <v>701030012</v>
      </c>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5"/>
      <c r="AF73" s="15"/>
      <c r="AG73" s="15"/>
      <c r="AH73" s="17"/>
      <c r="AI73" s="41"/>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59"/>
      <c r="CS73" s="59"/>
      <c r="CT73" s="59"/>
      <c r="CU73" s="59"/>
      <c r="CV73" s="59"/>
      <c r="CW73" s="59"/>
      <c r="CX73" s="59"/>
      <c r="CY73" s="59"/>
      <c r="CZ73" s="59"/>
      <c r="DA73" s="59"/>
      <c r="DB73" s="59"/>
      <c r="DC73" s="59"/>
      <c r="DD73" s="59"/>
      <c r="DE73" s="59"/>
      <c r="DF73" s="59"/>
      <c r="DG73" s="60"/>
      <c r="DH73" s="60"/>
      <c r="DI73" s="60"/>
      <c r="DJ73" s="60"/>
      <c r="DK73" s="60"/>
      <c r="DL73" s="60"/>
      <c r="DM73" s="60"/>
      <c r="DN73" s="60"/>
      <c r="DO73" s="60"/>
      <c r="DP73" s="60"/>
      <c r="DQ73" s="60"/>
      <c r="DR73" s="60"/>
      <c r="DS73" s="60"/>
      <c r="DT73" s="60"/>
      <c r="DU73" s="60"/>
      <c r="DV73" s="15"/>
    </row>
    <row r="74" spans="1:126" ht="69" x14ac:dyDescent="0.25">
      <c r="A74" s="17"/>
      <c r="B74" s="39" t="s">
        <v>61</v>
      </c>
      <c r="C74" s="17"/>
      <c r="D74" s="40">
        <v>701030013</v>
      </c>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5"/>
      <c r="AF74" s="15"/>
      <c r="AG74" s="15"/>
      <c r="AH74" s="17"/>
      <c r="AI74" s="41"/>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59"/>
      <c r="CS74" s="59"/>
      <c r="CT74" s="59"/>
      <c r="CU74" s="59"/>
      <c r="CV74" s="59"/>
      <c r="CW74" s="59"/>
      <c r="CX74" s="59"/>
      <c r="CY74" s="59"/>
      <c r="CZ74" s="59"/>
      <c r="DA74" s="59"/>
      <c r="DB74" s="59"/>
      <c r="DC74" s="59"/>
      <c r="DD74" s="59"/>
      <c r="DE74" s="59"/>
      <c r="DF74" s="59"/>
      <c r="DG74" s="60"/>
      <c r="DH74" s="60"/>
      <c r="DI74" s="60"/>
      <c r="DJ74" s="60"/>
      <c r="DK74" s="60"/>
      <c r="DL74" s="60"/>
      <c r="DM74" s="60"/>
      <c r="DN74" s="60"/>
      <c r="DO74" s="60"/>
      <c r="DP74" s="60"/>
      <c r="DQ74" s="60"/>
      <c r="DR74" s="60"/>
      <c r="DS74" s="60"/>
      <c r="DT74" s="60"/>
      <c r="DU74" s="60"/>
      <c r="DV74" s="15"/>
    </row>
    <row r="75" spans="1:126" ht="41.4" x14ac:dyDescent="0.25">
      <c r="A75" s="17"/>
      <c r="B75" s="39" t="s">
        <v>62</v>
      </c>
      <c r="C75" s="17"/>
      <c r="D75" s="40">
        <v>701030014</v>
      </c>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5"/>
      <c r="AF75" s="15"/>
      <c r="AG75" s="15"/>
      <c r="AH75" s="17"/>
      <c r="AI75" s="41"/>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59"/>
      <c r="CS75" s="59"/>
      <c r="CT75" s="59"/>
      <c r="CU75" s="59"/>
      <c r="CV75" s="59"/>
      <c r="CW75" s="59"/>
      <c r="CX75" s="59"/>
      <c r="CY75" s="59"/>
      <c r="CZ75" s="59"/>
      <c r="DA75" s="59"/>
      <c r="DB75" s="59"/>
      <c r="DC75" s="59"/>
      <c r="DD75" s="59"/>
      <c r="DE75" s="59"/>
      <c r="DF75" s="59"/>
      <c r="DG75" s="60"/>
      <c r="DH75" s="60"/>
      <c r="DI75" s="60"/>
      <c r="DJ75" s="60"/>
      <c r="DK75" s="60"/>
      <c r="DL75" s="60"/>
      <c r="DM75" s="60"/>
      <c r="DN75" s="60"/>
      <c r="DO75" s="60"/>
      <c r="DP75" s="60"/>
      <c r="DQ75" s="60"/>
      <c r="DR75" s="60"/>
      <c r="DS75" s="60"/>
      <c r="DT75" s="60"/>
      <c r="DU75" s="60"/>
      <c r="DV75" s="15"/>
    </row>
    <row r="76" spans="1:126" ht="179.4" x14ac:dyDescent="0.25">
      <c r="A76" s="17"/>
      <c r="B76" s="39" t="s">
        <v>204</v>
      </c>
      <c r="C76" s="17"/>
      <c r="D76" s="40">
        <v>701030015</v>
      </c>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5"/>
      <c r="AF76" s="15"/>
      <c r="AG76" s="15"/>
      <c r="AH76" s="17"/>
      <c r="AI76" s="41"/>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59"/>
      <c r="CS76" s="59"/>
      <c r="CT76" s="59"/>
      <c r="CU76" s="59"/>
      <c r="CV76" s="59"/>
      <c r="CW76" s="59"/>
      <c r="CX76" s="59"/>
      <c r="CY76" s="59"/>
      <c r="CZ76" s="59"/>
      <c r="DA76" s="59"/>
      <c r="DB76" s="59"/>
      <c r="DC76" s="59"/>
      <c r="DD76" s="59"/>
      <c r="DE76" s="59"/>
      <c r="DF76" s="59"/>
      <c r="DG76" s="60"/>
      <c r="DH76" s="60"/>
      <c r="DI76" s="60"/>
      <c r="DJ76" s="60"/>
      <c r="DK76" s="60"/>
      <c r="DL76" s="60"/>
      <c r="DM76" s="60"/>
      <c r="DN76" s="60"/>
      <c r="DO76" s="60"/>
      <c r="DP76" s="60"/>
      <c r="DQ76" s="60"/>
      <c r="DR76" s="60"/>
      <c r="DS76" s="60"/>
      <c r="DT76" s="60"/>
      <c r="DU76" s="60"/>
      <c r="DV76" s="15"/>
    </row>
    <row r="77" spans="1:126" ht="193.2" x14ac:dyDescent="0.25">
      <c r="A77" s="17"/>
      <c r="B77" s="39" t="s">
        <v>205</v>
      </c>
      <c r="C77" s="17"/>
      <c r="D77" s="40">
        <v>701030016</v>
      </c>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5"/>
      <c r="AF77" s="15"/>
      <c r="AG77" s="15"/>
      <c r="AH77" s="17"/>
      <c r="AI77" s="41"/>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59"/>
      <c r="CS77" s="59"/>
      <c r="CT77" s="59"/>
      <c r="CU77" s="59"/>
      <c r="CV77" s="59"/>
      <c r="CW77" s="59"/>
      <c r="CX77" s="59"/>
      <c r="CY77" s="59"/>
      <c r="CZ77" s="59"/>
      <c r="DA77" s="59"/>
      <c r="DB77" s="59"/>
      <c r="DC77" s="59"/>
      <c r="DD77" s="59"/>
      <c r="DE77" s="59"/>
      <c r="DF77" s="59"/>
      <c r="DG77" s="60"/>
      <c r="DH77" s="60"/>
      <c r="DI77" s="60"/>
      <c r="DJ77" s="60"/>
      <c r="DK77" s="60"/>
      <c r="DL77" s="60"/>
      <c r="DM77" s="60"/>
      <c r="DN77" s="60"/>
      <c r="DO77" s="60"/>
      <c r="DP77" s="60"/>
      <c r="DQ77" s="60"/>
      <c r="DR77" s="60"/>
      <c r="DS77" s="60"/>
      <c r="DT77" s="60"/>
      <c r="DU77" s="60"/>
      <c r="DV77" s="15"/>
    </row>
    <row r="78" spans="1:126" ht="193.2" x14ac:dyDescent="0.25">
      <c r="A78" s="17"/>
      <c r="B78" s="39" t="s">
        <v>206</v>
      </c>
      <c r="C78" s="17"/>
      <c r="D78" s="40">
        <v>701030017</v>
      </c>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5"/>
      <c r="AF78" s="15"/>
      <c r="AG78" s="15"/>
      <c r="AH78" s="17"/>
      <c r="AI78" s="41"/>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59"/>
      <c r="CS78" s="59"/>
      <c r="CT78" s="59"/>
      <c r="CU78" s="59"/>
      <c r="CV78" s="59"/>
      <c r="CW78" s="59"/>
      <c r="CX78" s="59"/>
      <c r="CY78" s="59"/>
      <c r="CZ78" s="59"/>
      <c r="DA78" s="59"/>
      <c r="DB78" s="59"/>
      <c r="DC78" s="59"/>
      <c r="DD78" s="59"/>
      <c r="DE78" s="59"/>
      <c r="DF78" s="59"/>
      <c r="DG78" s="60"/>
      <c r="DH78" s="60"/>
      <c r="DI78" s="60"/>
      <c r="DJ78" s="60"/>
      <c r="DK78" s="60"/>
      <c r="DL78" s="60"/>
      <c r="DM78" s="60"/>
      <c r="DN78" s="60"/>
      <c r="DO78" s="60"/>
      <c r="DP78" s="60"/>
      <c r="DQ78" s="60"/>
      <c r="DR78" s="60"/>
      <c r="DS78" s="60"/>
      <c r="DT78" s="60"/>
      <c r="DU78" s="60"/>
      <c r="DV78" s="15"/>
    </row>
    <row r="79" spans="1:126" ht="124.2" x14ac:dyDescent="0.25">
      <c r="A79" s="17"/>
      <c r="B79" s="39" t="s">
        <v>207</v>
      </c>
      <c r="C79" s="17"/>
      <c r="D79" s="40">
        <v>701030018</v>
      </c>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5"/>
      <c r="AF79" s="15"/>
      <c r="AG79" s="15"/>
      <c r="AH79" s="17"/>
      <c r="AI79" s="41"/>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59"/>
      <c r="CS79" s="59"/>
      <c r="CT79" s="59"/>
      <c r="CU79" s="59"/>
      <c r="CV79" s="59"/>
      <c r="CW79" s="59"/>
      <c r="CX79" s="59"/>
      <c r="CY79" s="59"/>
      <c r="CZ79" s="59"/>
      <c r="DA79" s="59"/>
      <c r="DB79" s="59"/>
      <c r="DC79" s="59"/>
      <c r="DD79" s="59"/>
      <c r="DE79" s="59"/>
      <c r="DF79" s="59"/>
      <c r="DG79" s="60"/>
      <c r="DH79" s="60"/>
      <c r="DI79" s="60"/>
      <c r="DJ79" s="60"/>
      <c r="DK79" s="60"/>
      <c r="DL79" s="60"/>
      <c r="DM79" s="60"/>
      <c r="DN79" s="60"/>
      <c r="DO79" s="60"/>
      <c r="DP79" s="60"/>
      <c r="DQ79" s="60"/>
      <c r="DR79" s="60"/>
      <c r="DS79" s="60"/>
      <c r="DT79" s="60"/>
      <c r="DU79" s="60"/>
      <c r="DV79" s="15"/>
    </row>
    <row r="80" spans="1:126" ht="82.8" x14ac:dyDescent="0.25">
      <c r="A80" s="17"/>
      <c r="B80" s="39" t="s">
        <v>208</v>
      </c>
      <c r="C80" s="17"/>
      <c r="D80" s="40">
        <v>701030019</v>
      </c>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5"/>
      <c r="AF80" s="15"/>
      <c r="AG80" s="15"/>
      <c r="AH80" s="17"/>
      <c r="AI80" s="41"/>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59"/>
      <c r="CS80" s="59"/>
      <c r="CT80" s="59"/>
      <c r="CU80" s="59"/>
      <c r="CV80" s="59"/>
      <c r="CW80" s="59"/>
      <c r="CX80" s="59"/>
      <c r="CY80" s="59"/>
      <c r="CZ80" s="59"/>
      <c r="DA80" s="59"/>
      <c r="DB80" s="59"/>
      <c r="DC80" s="59"/>
      <c r="DD80" s="59"/>
      <c r="DE80" s="59"/>
      <c r="DF80" s="59"/>
      <c r="DG80" s="60"/>
      <c r="DH80" s="60"/>
      <c r="DI80" s="60"/>
      <c r="DJ80" s="60"/>
      <c r="DK80" s="60"/>
      <c r="DL80" s="60"/>
      <c r="DM80" s="60"/>
      <c r="DN80" s="60"/>
      <c r="DO80" s="60"/>
      <c r="DP80" s="60"/>
      <c r="DQ80" s="60"/>
      <c r="DR80" s="60"/>
      <c r="DS80" s="60"/>
      <c r="DT80" s="60"/>
      <c r="DU80" s="60"/>
      <c r="DV80" s="15"/>
    </row>
    <row r="81" spans="1:126" ht="409.6" x14ac:dyDescent="0.25">
      <c r="A81" s="17"/>
      <c r="B81" s="39" t="s">
        <v>209</v>
      </c>
      <c r="C81" s="17"/>
      <c r="D81" s="40">
        <v>701030020</v>
      </c>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5"/>
      <c r="AF81" s="15"/>
      <c r="AG81" s="15"/>
      <c r="AH81" s="17"/>
      <c r="AI81" s="41"/>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59"/>
      <c r="CS81" s="59"/>
      <c r="CT81" s="59"/>
      <c r="CU81" s="59"/>
      <c r="CV81" s="59"/>
      <c r="CW81" s="59"/>
      <c r="CX81" s="59"/>
      <c r="CY81" s="59"/>
      <c r="CZ81" s="59"/>
      <c r="DA81" s="59"/>
      <c r="DB81" s="59"/>
      <c r="DC81" s="59"/>
      <c r="DD81" s="59"/>
      <c r="DE81" s="59"/>
      <c r="DF81" s="59"/>
      <c r="DG81" s="60"/>
      <c r="DH81" s="60"/>
      <c r="DI81" s="60"/>
      <c r="DJ81" s="60"/>
      <c r="DK81" s="60"/>
      <c r="DL81" s="60"/>
      <c r="DM81" s="60"/>
      <c r="DN81" s="60"/>
      <c r="DO81" s="60"/>
      <c r="DP81" s="60"/>
      <c r="DQ81" s="60"/>
      <c r="DR81" s="60"/>
      <c r="DS81" s="60"/>
      <c r="DT81" s="60"/>
      <c r="DU81" s="60"/>
      <c r="DV81" s="15"/>
    </row>
    <row r="82" spans="1:126" ht="248.4" x14ac:dyDescent="0.25">
      <c r="A82" s="17"/>
      <c r="B82" s="39" t="s">
        <v>63</v>
      </c>
      <c r="C82" s="17"/>
      <c r="D82" s="40">
        <v>701030021</v>
      </c>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5"/>
      <c r="AF82" s="15"/>
      <c r="AG82" s="15"/>
      <c r="AH82" s="17"/>
      <c r="AI82" s="41"/>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59"/>
      <c r="CS82" s="59"/>
      <c r="CT82" s="59"/>
      <c r="CU82" s="59"/>
      <c r="CV82" s="59"/>
      <c r="CW82" s="59"/>
      <c r="CX82" s="59"/>
      <c r="CY82" s="59"/>
      <c r="CZ82" s="59"/>
      <c r="DA82" s="59"/>
      <c r="DB82" s="59"/>
      <c r="DC82" s="59"/>
      <c r="DD82" s="59"/>
      <c r="DE82" s="59"/>
      <c r="DF82" s="59"/>
      <c r="DG82" s="60"/>
      <c r="DH82" s="60"/>
      <c r="DI82" s="60"/>
      <c r="DJ82" s="60"/>
      <c r="DK82" s="60"/>
      <c r="DL82" s="60"/>
      <c r="DM82" s="60"/>
      <c r="DN82" s="60"/>
      <c r="DO82" s="60"/>
      <c r="DP82" s="60"/>
      <c r="DQ82" s="60"/>
      <c r="DR82" s="60"/>
      <c r="DS82" s="60"/>
      <c r="DT82" s="60"/>
      <c r="DU82" s="60"/>
      <c r="DV82" s="15"/>
    </row>
    <row r="83" spans="1:126" ht="110.4" x14ac:dyDescent="0.25">
      <c r="A83" s="17"/>
      <c r="B83" s="39" t="s">
        <v>64</v>
      </c>
      <c r="C83" s="17"/>
      <c r="D83" s="40">
        <v>701030022</v>
      </c>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5"/>
      <c r="AF83" s="15"/>
      <c r="AG83" s="15"/>
      <c r="AH83" s="17"/>
      <c r="AI83" s="41"/>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59"/>
      <c r="CS83" s="59"/>
      <c r="CT83" s="59"/>
      <c r="CU83" s="59"/>
      <c r="CV83" s="59"/>
      <c r="CW83" s="59"/>
      <c r="CX83" s="59"/>
      <c r="CY83" s="59"/>
      <c r="CZ83" s="59"/>
      <c r="DA83" s="59"/>
      <c r="DB83" s="59"/>
      <c r="DC83" s="59"/>
      <c r="DD83" s="59"/>
      <c r="DE83" s="59"/>
      <c r="DF83" s="59"/>
      <c r="DG83" s="60"/>
      <c r="DH83" s="60"/>
      <c r="DI83" s="60"/>
      <c r="DJ83" s="60"/>
      <c r="DK83" s="60"/>
      <c r="DL83" s="60"/>
      <c r="DM83" s="60"/>
      <c r="DN83" s="60"/>
      <c r="DO83" s="60"/>
      <c r="DP83" s="60"/>
      <c r="DQ83" s="60"/>
      <c r="DR83" s="60"/>
      <c r="DS83" s="60"/>
      <c r="DT83" s="60"/>
      <c r="DU83" s="60"/>
      <c r="DV83" s="15"/>
    </row>
    <row r="84" spans="1:126" ht="179.4" x14ac:dyDescent="0.25">
      <c r="A84" s="17"/>
      <c r="B84" s="39" t="s">
        <v>65</v>
      </c>
      <c r="C84" s="17"/>
      <c r="D84" s="40">
        <v>701030023</v>
      </c>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5"/>
      <c r="AF84" s="15"/>
      <c r="AG84" s="15"/>
      <c r="AH84" s="17"/>
      <c r="AI84" s="41"/>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59"/>
      <c r="CS84" s="59"/>
      <c r="CT84" s="59"/>
      <c r="CU84" s="59"/>
      <c r="CV84" s="59"/>
      <c r="CW84" s="59"/>
      <c r="CX84" s="59"/>
      <c r="CY84" s="59"/>
      <c r="CZ84" s="59"/>
      <c r="DA84" s="59"/>
      <c r="DB84" s="59"/>
      <c r="DC84" s="59"/>
      <c r="DD84" s="59"/>
      <c r="DE84" s="59"/>
      <c r="DF84" s="59"/>
      <c r="DG84" s="60"/>
      <c r="DH84" s="60"/>
      <c r="DI84" s="60"/>
      <c r="DJ84" s="60"/>
      <c r="DK84" s="60"/>
      <c r="DL84" s="60"/>
      <c r="DM84" s="60"/>
      <c r="DN84" s="60"/>
      <c r="DO84" s="60"/>
      <c r="DP84" s="60"/>
      <c r="DQ84" s="60"/>
      <c r="DR84" s="60"/>
      <c r="DS84" s="60"/>
      <c r="DT84" s="60"/>
      <c r="DU84" s="60"/>
      <c r="DV84" s="15"/>
    </row>
    <row r="85" spans="1:126" ht="179.4" x14ac:dyDescent="0.25">
      <c r="A85" s="17"/>
      <c r="B85" s="39" t="s">
        <v>210</v>
      </c>
      <c r="C85" s="17"/>
      <c r="D85" s="40">
        <v>701030024</v>
      </c>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5"/>
      <c r="AF85" s="15"/>
      <c r="AG85" s="15"/>
      <c r="AH85" s="17"/>
      <c r="AI85" s="41"/>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59"/>
      <c r="CS85" s="59"/>
      <c r="CT85" s="59"/>
      <c r="CU85" s="59"/>
      <c r="CV85" s="59"/>
      <c r="CW85" s="59"/>
      <c r="CX85" s="59"/>
      <c r="CY85" s="59"/>
      <c r="CZ85" s="59"/>
      <c r="DA85" s="59"/>
      <c r="DB85" s="59"/>
      <c r="DC85" s="59"/>
      <c r="DD85" s="59"/>
      <c r="DE85" s="59"/>
      <c r="DF85" s="59"/>
      <c r="DG85" s="60"/>
      <c r="DH85" s="60"/>
      <c r="DI85" s="60"/>
      <c r="DJ85" s="60"/>
      <c r="DK85" s="60"/>
      <c r="DL85" s="60"/>
      <c r="DM85" s="60"/>
      <c r="DN85" s="60"/>
      <c r="DO85" s="60"/>
      <c r="DP85" s="60"/>
      <c r="DQ85" s="60"/>
      <c r="DR85" s="60"/>
      <c r="DS85" s="60"/>
      <c r="DT85" s="60"/>
      <c r="DU85" s="60"/>
      <c r="DV85" s="15"/>
    </row>
    <row r="86" spans="1:126" ht="41.4" x14ac:dyDescent="0.25">
      <c r="A86" s="17"/>
      <c r="B86" s="39" t="s">
        <v>66</v>
      </c>
      <c r="C86" s="17"/>
      <c r="D86" s="40">
        <v>701030025</v>
      </c>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5"/>
      <c r="AF86" s="15"/>
      <c r="AG86" s="15"/>
      <c r="AH86" s="17"/>
      <c r="AI86" s="41"/>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59"/>
      <c r="CS86" s="59"/>
      <c r="CT86" s="59"/>
      <c r="CU86" s="59"/>
      <c r="CV86" s="59"/>
      <c r="CW86" s="59"/>
      <c r="CX86" s="59"/>
      <c r="CY86" s="59"/>
      <c r="CZ86" s="59"/>
      <c r="DA86" s="59"/>
      <c r="DB86" s="59"/>
      <c r="DC86" s="59"/>
      <c r="DD86" s="59"/>
      <c r="DE86" s="59"/>
      <c r="DF86" s="59"/>
      <c r="DG86" s="60"/>
      <c r="DH86" s="60"/>
      <c r="DI86" s="60"/>
      <c r="DJ86" s="60"/>
      <c r="DK86" s="60"/>
      <c r="DL86" s="60"/>
      <c r="DM86" s="60"/>
      <c r="DN86" s="60"/>
      <c r="DO86" s="60"/>
      <c r="DP86" s="60"/>
      <c r="DQ86" s="60"/>
      <c r="DR86" s="60"/>
      <c r="DS86" s="60"/>
      <c r="DT86" s="60"/>
      <c r="DU86" s="60"/>
      <c r="DV86" s="15"/>
    </row>
    <row r="87" spans="1:126" ht="55.2" x14ac:dyDescent="0.25">
      <c r="A87" s="17"/>
      <c r="B87" s="39" t="s">
        <v>67</v>
      </c>
      <c r="C87" s="17"/>
      <c r="D87" s="40">
        <v>701030026</v>
      </c>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5"/>
      <c r="AF87" s="15"/>
      <c r="AG87" s="15"/>
      <c r="AH87" s="17"/>
      <c r="AI87" s="41"/>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59"/>
      <c r="CS87" s="59"/>
      <c r="CT87" s="59"/>
      <c r="CU87" s="59"/>
      <c r="CV87" s="59"/>
      <c r="CW87" s="59"/>
      <c r="CX87" s="59"/>
      <c r="CY87" s="59"/>
      <c r="CZ87" s="59"/>
      <c r="DA87" s="59"/>
      <c r="DB87" s="59"/>
      <c r="DC87" s="59"/>
      <c r="DD87" s="59"/>
      <c r="DE87" s="59"/>
      <c r="DF87" s="59"/>
      <c r="DG87" s="60"/>
      <c r="DH87" s="60"/>
      <c r="DI87" s="60"/>
      <c r="DJ87" s="60"/>
      <c r="DK87" s="60"/>
      <c r="DL87" s="60"/>
      <c r="DM87" s="60"/>
      <c r="DN87" s="60"/>
      <c r="DO87" s="60"/>
      <c r="DP87" s="60"/>
      <c r="DQ87" s="60"/>
      <c r="DR87" s="60"/>
      <c r="DS87" s="60"/>
      <c r="DT87" s="60"/>
      <c r="DU87" s="60"/>
      <c r="DV87" s="15"/>
    </row>
    <row r="88" spans="1:126" ht="69" x14ac:dyDescent="0.25">
      <c r="A88" s="17"/>
      <c r="B88" s="39" t="s">
        <v>68</v>
      </c>
      <c r="C88" s="17"/>
      <c r="D88" s="40">
        <v>701030027</v>
      </c>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5"/>
      <c r="AF88" s="15"/>
      <c r="AG88" s="15"/>
      <c r="AH88" s="17"/>
      <c r="AI88" s="41"/>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59"/>
      <c r="CS88" s="59"/>
      <c r="CT88" s="59"/>
      <c r="CU88" s="59"/>
      <c r="CV88" s="59"/>
      <c r="CW88" s="59"/>
      <c r="CX88" s="59"/>
      <c r="CY88" s="59"/>
      <c r="CZ88" s="59"/>
      <c r="DA88" s="59"/>
      <c r="DB88" s="59"/>
      <c r="DC88" s="59"/>
      <c r="DD88" s="59"/>
      <c r="DE88" s="59"/>
      <c r="DF88" s="59"/>
      <c r="DG88" s="60"/>
      <c r="DH88" s="60"/>
      <c r="DI88" s="60"/>
      <c r="DJ88" s="60"/>
      <c r="DK88" s="60"/>
      <c r="DL88" s="60"/>
      <c r="DM88" s="60"/>
      <c r="DN88" s="60"/>
      <c r="DO88" s="60"/>
      <c r="DP88" s="60"/>
      <c r="DQ88" s="60"/>
      <c r="DR88" s="60"/>
      <c r="DS88" s="60"/>
      <c r="DT88" s="60"/>
      <c r="DU88" s="60"/>
      <c r="DV88" s="15"/>
    </row>
    <row r="89" spans="1:126" ht="69" x14ac:dyDescent="0.25">
      <c r="A89" s="17"/>
      <c r="B89" s="39" t="s">
        <v>69</v>
      </c>
      <c r="C89" s="17"/>
      <c r="D89" s="40">
        <v>701030028</v>
      </c>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5"/>
      <c r="AF89" s="15"/>
      <c r="AG89" s="15"/>
      <c r="AH89" s="17"/>
      <c r="AI89" s="41"/>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59"/>
      <c r="CS89" s="59"/>
      <c r="CT89" s="59"/>
      <c r="CU89" s="59"/>
      <c r="CV89" s="59"/>
      <c r="CW89" s="59"/>
      <c r="CX89" s="59"/>
      <c r="CY89" s="59"/>
      <c r="CZ89" s="59"/>
      <c r="DA89" s="59"/>
      <c r="DB89" s="59"/>
      <c r="DC89" s="59"/>
      <c r="DD89" s="59"/>
      <c r="DE89" s="59"/>
      <c r="DF89" s="59"/>
      <c r="DG89" s="60"/>
      <c r="DH89" s="60"/>
      <c r="DI89" s="60"/>
      <c r="DJ89" s="60"/>
      <c r="DK89" s="60"/>
      <c r="DL89" s="60"/>
      <c r="DM89" s="60"/>
      <c r="DN89" s="60"/>
      <c r="DO89" s="60"/>
      <c r="DP89" s="60"/>
      <c r="DQ89" s="60"/>
      <c r="DR89" s="60"/>
      <c r="DS89" s="60"/>
      <c r="DT89" s="60"/>
      <c r="DU89" s="60"/>
      <c r="DV89" s="15"/>
    </row>
    <row r="90" spans="1:126" ht="69" x14ac:dyDescent="0.25">
      <c r="A90" s="17"/>
      <c r="B90" s="39" t="s">
        <v>70</v>
      </c>
      <c r="C90" s="17"/>
      <c r="D90" s="40">
        <v>701030029</v>
      </c>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5"/>
      <c r="AF90" s="15"/>
      <c r="AG90" s="15"/>
      <c r="AH90" s="17"/>
      <c r="AI90" s="41"/>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59"/>
      <c r="CS90" s="59"/>
      <c r="CT90" s="59"/>
      <c r="CU90" s="59"/>
      <c r="CV90" s="59"/>
      <c r="CW90" s="59"/>
      <c r="CX90" s="59"/>
      <c r="CY90" s="59"/>
      <c r="CZ90" s="59"/>
      <c r="DA90" s="59"/>
      <c r="DB90" s="59"/>
      <c r="DC90" s="59"/>
      <c r="DD90" s="59"/>
      <c r="DE90" s="59"/>
      <c r="DF90" s="59"/>
      <c r="DG90" s="60"/>
      <c r="DH90" s="60"/>
      <c r="DI90" s="60"/>
      <c r="DJ90" s="60"/>
      <c r="DK90" s="60"/>
      <c r="DL90" s="60"/>
      <c r="DM90" s="60"/>
      <c r="DN90" s="60"/>
      <c r="DO90" s="60"/>
      <c r="DP90" s="60"/>
      <c r="DQ90" s="60"/>
      <c r="DR90" s="60"/>
      <c r="DS90" s="60"/>
      <c r="DT90" s="60"/>
      <c r="DU90" s="60"/>
      <c r="DV90" s="15"/>
    </row>
    <row r="91" spans="1:126" ht="69" x14ac:dyDescent="0.25">
      <c r="A91" s="17"/>
      <c r="B91" s="39" t="s">
        <v>71</v>
      </c>
      <c r="C91" s="17"/>
      <c r="D91" s="40">
        <v>701030030</v>
      </c>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5"/>
      <c r="AF91" s="15"/>
      <c r="AG91" s="15"/>
      <c r="AH91" s="17"/>
      <c r="AI91" s="41"/>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59"/>
      <c r="CS91" s="59"/>
      <c r="CT91" s="59"/>
      <c r="CU91" s="59"/>
      <c r="CV91" s="59"/>
      <c r="CW91" s="59"/>
      <c r="CX91" s="59"/>
      <c r="CY91" s="59"/>
      <c r="CZ91" s="59"/>
      <c r="DA91" s="59"/>
      <c r="DB91" s="59"/>
      <c r="DC91" s="59"/>
      <c r="DD91" s="59"/>
      <c r="DE91" s="59"/>
      <c r="DF91" s="59"/>
      <c r="DG91" s="60"/>
      <c r="DH91" s="60"/>
      <c r="DI91" s="60"/>
      <c r="DJ91" s="60"/>
      <c r="DK91" s="60"/>
      <c r="DL91" s="60"/>
      <c r="DM91" s="60"/>
      <c r="DN91" s="60"/>
      <c r="DO91" s="60"/>
      <c r="DP91" s="60"/>
      <c r="DQ91" s="60"/>
      <c r="DR91" s="60"/>
      <c r="DS91" s="60"/>
      <c r="DT91" s="60"/>
      <c r="DU91" s="60"/>
      <c r="DV91" s="15"/>
    </row>
    <row r="92" spans="1:126" ht="138" x14ac:dyDescent="0.25">
      <c r="A92" s="17"/>
      <c r="B92" s="39" t="s">
        <v>72</v>
      </c>
      <c r="C92" s="17"/>
      <c r="D92" s="40">
        <v>701030031</v>
      </c>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5"/>
      <c r="AF92" s="15"/>
      <c r="AG92" s="15"/>
      <c r="AH92" s="17"/>
      <c r="AI92" s="41"/>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59"/>
      <c r="CS92" s="59"/>
      <c r="CT92" s="59"/>
      <c r="CU92" s="59"/>
      <c r="CV92" s="59"/>
      <c r="CW92" s="59"/>
      <c r="CX92" s="59"/>
      <c r="CY92" s="59"/>
      <c r="CZ92" s="59"/>
      <c r="DA92" s="59"/>
      <c r="DB92" s="59"/>
      <c r="DC92" s="59"/>
      <c r="DD92" s="59"/>
      <c r="DE92" s="59"/>
      <c r="DF92" s="59"/>
      <c r="DG92" s="60"/>
      <c r="DH92" s="60"/>
      <c r="DI92" s="60"/>
      <c r="DJ92" s="60"/>
      <c r="DK92" s="60"/>
      <c r="DL92" s="60"/>
      <c r="DM92" s="60"/>
      <c r="DN92" s="60"/>
      <c r="DO92" s="60"/>
      <c r="DP92" s="60"/>
      <c r="DQ92" s="60"/>
      <c r="DR92" s="60"/>
      <c r="DS92" s="60"/>
      <c r="DT92" s="60"/>
      <c r="DU92" s="60"/>
      <c r="DV92" s="15"/>
    </row>
    <row r="93" spans="1:126" ht="96.6" x14ac:dyDescent="0.25">
      <c r="A93" s="17"/>
      <c r="B93" s="39" t="s">
        <v>73</v>
      </c>
      <c r="C93" s="17"/>
      <c r="D93" s="40">
        <v>701030032</v>
      </c>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5"/>
      <c r="AF93" s="15"/>
      <c r="AG93" s="15"/>
      <c r="AH93" s="17"/>
      <c r="AI93" s="41"/>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59"/>
      <c r="CS93" s="59"/>
      <c r="CT93" s="59"/>
      <c r="CU93" s="59"/>
      <c r="CV93" s="59"/>
      <c r="CW93" s="59"/>
      <c r="CX93" s="59"/>
      <c r="CY93" s="59"/>
      <c r="CZ93" s="59"/>
      <c r="DA93" s="59"/>
      <c r="DB93" s="59"/>
      <c r="DC93" s="59"/>
      <c r="DD93" s="59"/>
      <c r="DE93" s="59"/>
      <c r="DF93" s="59"/>
      <c r="DG93" s="60"/>
      <c r="DH93" s="60"/>
      <c r="DI93" s="60"/>
      <c r="DJ93" s="60"/>
      <c r="DK93" s="60"/>
      <c r="DL93" s="60"/>
      <c r="DM93" s="60"/>
      <c r="DN93" s="60"/>
      <c r="DO93" s="60"/>
      <c r="DP93" s="60"/>
      <c r="DQ93" s="60"/>
      <c r="DR93" s="60"/>
      <c r="DS93" s="60"/>
      <c r="DT93" s="60"/>
      <c r="DU93" s="60"/>
      <c r="DV93" s="15"/>
    </row>
    <row r="94" spans="1:126" ht="124.2" x14ac:dyDescent="0.25">
      <c r="A94" s="17"/>
      <c r="B94" s="39" t="s">
        <v>74</v>
      </c>
      <c r="C94" s="17"/>
      <c r="D94" s="40">
        <v>701030033</v>
      </c>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5"/>
      <c r="AF94" s="15"/>
      <c r="AG94" s="15"/>
      <c r="AH94" s="17"/>
      <c r="AI94" s="41"/>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59"/>
      <c r="CS94" s="59"/>
      <c r="CT94" s="59"/>
      <c r="CU94" s="59"/>
      <c r="CV94" s="59"/>
      <c r="CW94" s="59"/>
      <c r="CX94" s="59"/>
      <c r="CY94" s="59"/>
      <c r="CZ94" s="59"/>
      <c r="DA94" s="59"/>
      <c r="DB94" s="59"/>
      <c r="DC94" s="59"/>
      <c r="DD94" s="59"/>
      <c r="DE94" s="59"/>
      <c r="DF94" s="59"/>
      <c r="DG94" s="60"/>
      <c r="DH94" s="60"/>
      <c r="DI94" s="60"/>
      <c r="DJ94" s="60"/>
      <c r="DK94" s="60"/>
      <c r="DL94" s="60"/>
      <c r="DM94" s="60"/>
      <c r="DN94" s="60"/>
      <c r="DO94" s="60"/>
      <c r="DP94" s="60"/>
      <c r="DQ94" s="60"/>
      <c r="DR94" s="60"/>
      <c r="DS94" s="60"/>
      <c r="DT94" s="60"/>
      <c r="DU94" s="60"/>
      <c r="DV94" s="15"/>
    </row>
    <row r="95" spans="1:126" ht="82.8" x14ac:dyDescent="0.25">
      <c r="A95" s="17"/>
      <c r="B95" s="39" t="s">
        <v>75</v>
      </c>
      <c r="C95" s="17"/>
      <c r="D95" s="40">
        <v>701030034</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5"/>
      <c r="AF95" s="15"/>
      <c r="AG95" s="15"/>
      <c r="AH95" s="17"/>
      <c r="AI95" s="41"/>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59"/>
      <c r="CS95" s="59"/>
      <c r="CT95" s="59"/>
      <c r="CU95" s="59"/>
      <c r="CV95" s="59"/>
      <c r="CW95" s="59"/>
      <c r="CX95" s="59"/>
      <c r="CY95" s="59"/>
      <c r="CZ95" s="59"/>
      <c r="DA95" s="59"/>
      <c r="DB95" s="59"/>
      <c r="DC95" s="59"/>
      <c r="DD95" s="59"/>
      <c r="DE95" s="59"/>
      <c r="DF95" s="59"/>
      <c r="DG95" s="60"/>
      <c r="DH95" s="60"/>
      <c r="DI95" s="60"/>
      <c r="DJ95" s="60"/>
      <c r="DK95" s="60"/>
      <c r="DL95" s="60"/>
      <c r="DM95" s="60"/>
      <c r="DN95" s="60"/>
      <c r="DO95" s="60"/>
      <c r="DP95" s="60"/>
      <c r="DQ95" s="60"/>
      <c r="DR95" s="60"/>
      <c r="DS95" s="60"/>
      <c r="DT95" s="60"/>
      <c r="DU95" s="60"/>
      <c r="DV95" s="15"/>
    </row>
    <row r="96" spans="1:126" ht="55.2" x14ac:dyDescent="0.25">
      <c r="A96" s="17"/>
      <c r="B96" s="39" t="s">
        <v>49</v>
      </c>
      <c r="C96" s="17"/>
      <c r="D96" s="40">
        <v>701030035</v>
      </c>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5"/>
      <c r="AF96" s="15"/>
      <c r="AG96" s="15"/>
      <c r="AH96" s="17"/>
      <c r="AI96" s="41"/>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59"/>
      <c r="CS96" s="59"/>
      <c r="CT96" s="59"/>
      <c r="CU96" s="59"/>
      <c r="CV96" s="59"/>
      <c r="CW96" s="59"/>
      <c r="CX96" s="59"/>
      <c r="CY96" s="59"/>
      <c r="CZ96" s="59"/>
      <c r="DA96" s="59"/>
      <c r="DB96" s="59"/>
      <c r="DC96" s="59"/>
      <c r="DD96" s="59"/>
      <c r="DE96" s="59"/>
      <c r="DF96" s="59"/>
      <c r="DG96" s="60"/>
      <c r="DH96" s="60"/>
      <c r="DI96" s="60"/>
      <c r="DJ96" s="60"/>
      <c r="DK96" s="60"/>
      <c r="DL96" s="60"/>
      <c r="DM96" s="60"/>
      <c r="DN96" s="60"/>
      <c r="DO96" s="60"/>
      <c r="DP96" s="60"/>
      <c r="DQ96" s="60"/>
      <c r="DR96" s="60"/>
      <c r="DS96" s="60"/>
      <c r="DT96" s="60"/>
      <c r="DU96" s="60"/>
      <c r="DV96" s="15"/>
    </row>
    <row r="97" spans="1:126" ht="41.4" x14ac:dyDescent="0.25">
      <c r="A97" s="17"/>
      <c r="B97" s="39" t="s">
        <v>211</v>
      </c>
      <c r="C97" s="17"/>
      <c r="D97" s="40">
        <v>701030036</v>
      </c>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5"/>
      <c r="AF97" s="15"/>
      <c r="AG97" s="15"/>
      <c r="AH97" s="17"/>
      <c r="AI97" s="41"/>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59"/>
      <c r="CS97" s="59"/>
      <c r="CT97" s="59"/>
      <c r="CU97" s="59"/>
      <c r="CV97" s="59"/>
      <c r="CW97" s="59"/>
      <c r="CX97" s="59"/>
      <c r="CY97" s="59"/>
      <c r="CZ97" s="59"/>
      <c r="DA97" s="59"/>
      <c r="DB97" s="59"/>
      <c r="DC97" s="59"/>
      <c r="DD97" s="59"/>
      <c r="DE97" s="59"/>
      <c r="DF97" s="59"/>
      <c r="DG97" s="60"/>
      <c r="DH97" s="60"/>
      <c r="DI97" s="60"/>
      <c r="DJ97" s="60"/>
      <c r="DK97" s="60"/>
      <c r="DL97" s="60"/>
      <c r="DM97" s="60"/>
      <c r="DN97" s="60"/>
      <c r="DO97" s="60"/>
      <c r="DP97" s="60"/>
      <c r="DQ97" s="60"/>
      <c r="DR97" s="60"/>
      <c r="DS97" s="60"/>
      <c r="DT97" s="60"/>
      <c r="DU97" s="60"/>
      <c r="DV97" s="15"/>
    </row>
    <row r="98" spans="1:126" ht="55.2" x14ac:dyDescent="0.25">
      <c r="A98" s="17"/>
      <c r="B98" s="39" t="s">
        <v>212</v>
      </c>
      <c r="C98" s="17"/>
      <c r="D98" s="40">
        <v>701030037</v>
      </c>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5"/>
      <c r="AF98" s="15"/>
      <c r="AG98" s="15"/>
      <c r="AH98" s="17"/>
      <c r="AI98" s="41"/>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59"/>
      <c r="CS98" s="59"/>
      <c r="CT98" s="59"/>
      <c r="CU98" s="59"/>
      <c r="CV98" s="59"/>
      <c r="CW98" s="59"/>
      <c r="CX98" s="59"/>
      <c r="CY98" s="59"/>
      <c r="CZ98" s="59"/>
      <c r="DA98" s="59"/>
      <c r="DB98" s="59"/>
      <c r="DC98" s="59"/>
      <c r="DD98" s="59"/>
      <c r="DE98" s="59"/>
      <c r="DF98" s="59"/>
      <c r="DG98" s="60"/>
      <c r="DH98" s="60"/>
      <c r="DI98" s="60"/>
      <c r="DJ98" s="60"/>
      <c r="DK98" s="60"/>
      <c r="DL98" s="60"/>
      <c r="DM98" s="60"/>
      <c r="DN98" s="60"/>
      <c r="DO98" s="60"/>
      <c r="DP98" s="60"/>
      <c r="DQ98" s="60"/>
      <c r="DR98" s="60"/>
      <c r="DS98" s="60"/>
      <c r="DT98" s="60"/>
      <c r="DU98" s="60"/>
      <c r="DV98" s="15"/>
    </row>
    <row r="99" spans="1:126" ht="41.4" x14ac:dyDescent="0.25">
      <c r="A99" s="17"/>
      <c r="B99" s="39" t="s">
        <v>213</v>
      </c>
      <c r="C99" s="17"/>
      <c r="D99" s="40">
        <v>701030038</v>
      </c>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5"/>
      <c r="AF99" s="15"/>
      <c r="AG99" s="15"/>
      <c r="AH99" s="17"/>
      <c r="AI99" s="41"/>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59"/>
      <c r="CS99" s="59"/>
      <c r="CT99" s="59"/>
      <c r="CU99" s="59"/>
      <c r="CV99" s="59"/>
      <c r="CW99" s="59"/>
      <c r="CX99" s="59"/>
      <c r="CY99" s="59"/>
      <c r="CZ99" s="59"/>
      <c r="DA99" s="59"/>
      <c r="DB99" s="59"/>
      <c r="DC99" s="59"/>
      <c r="DD99" s="59"/>
      <c r="DE99" s="59"/>
      <c r="DF99" s="59"/>
      <c r="DG99" s="60"/>
      <c r="DH99" s="60"/>
      <c r="DI99" s="60"/>
      <c r="DJ99" s="60"/>
      <c r="DK99" s="60"/>
      <c r="DL99" s="60"/>
      <c r="DM99" s="60"/>
      <c r="DN99" s="60"/>
      <c r="DO99" s="60"/>
      <c r="DP99" s="60"/>
      <c r="DQ99" s="60"/>
      <c r="DR99" s="60"/>
      <c r="DS99" s="60"/>
      <c r="DT99" s="60"/>
      <c r="DU99" s="60"/>
      <c r="DV99" s="15"/>
    </row>
    <row r="100" spans="1:126" ht="27.6" x14ac:dyDescent="0.25">
      <c r="A100" s="17"/>
      <c r="B100" s="39" t="s">
        <v>214</v>
      </c>
      <c r="C100" s="17"/>
      <c r="D100" s="40">
        <v>701030039</v>
      </c>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5"/>
      <c r="AF100" s="15"/>
      <c r="AG100" s="15"/>
      <c r="AH100" s="17"/>
      <c r="AI100" s="41"/>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59"/>
      <c r="CS100" s="59"/>
      <c r="CT100" s="59"/>
      <c r="CU100" s="59"/>
      <c r="CV100" s="59"/>
      <c r="CW100" s="59"/>
      <c r="CX100" s="59"/>
      <c r="CY100" s="59"/>
      <c r="CZ100" s="59"/>
      <c r="DA100" s="59"/>
      <c r="DB100" s="59"/>
      <c r="DC100" s="59"/>
      <c r="DD100" s="59"/>
      <c r="DE100" s="59"/>
      <c r="DF100" s="59"/>
      <c r="DG100" s="60"/>
      <c r="DH100" s="60"/>
      <c r="DI100" s="60"/>
      <c r="DJ100" s="60"/>
      <c r="DK100" s="60"/>
      <c r="DL100" s="60"/>
      <c r="DM100" s="60"/>
      <c r="DN100" s="60"/>
      <c r="DO100" s="60"/>
      <c r="DP100" s="60"/>
      <c r="DQ100" s="60"/>
      <c r="DR100" s="60"/>
      <c r="DS100" s="60"/>
      <c r="DT100" s="60"/>
      <c r="DU100" s="60"/>
      <c r="DV100" s="15"/>
    </row>
    <row r="101" spans="1:126" ht="55.2" x14ac:dyDescent="0.25">
      <c r="A101" s="17"/>
      <c r="B101" s="39" t="s">
        <v>215</v>
      </c>
      <c r="C101" s="17"/>
      <c r="D101" s="40">
        <v>701030040</v>
      </c>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5"/>
      <c r="AF101" s="15"/>
      <c r="AG101" s="15"/>
      <c r="AH101" s="17"/>
      <c r="AI101" s="41"/>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59"/>
      <c r="CS101" s="59"/>
      <c r="CT101" s="59"/>
      <c r="CU101" s="59"/>
      <c r="CV101" s="59"/>
      <c r="CW101" s="59"/>
      <c r="CX101" s="59"/>
      <c r="CY101" s="59"/>
      <c r="CZ101" s="59"/>
      <c r="DA101" s="59"/>
      <c r="DB101" s="59"/>
      <c r="DC101" s="59"/>
      <c r="DD101" s="59"/>
      <c r="DE101" s="59"/>
      <c r="DF101" s="59"/>
      <c r="DG101" s="60"/>
      <c r="DH101" s="60"/>
      <c r="DI101" s="60"/>
      <c r="DJ101" s="60"/>
      <c r="DK101" s="60"/>
      <c r="DL101" s="60"/>
      <c r="DM101" s="60"/>
      <c r="DN101" s="60"/>
      <c r="DO101" s="60"/>
      <c r="DP101" s="60"/>
      <c r="DQ101" s="60"/>
      <c r="DR101" s="60"/>
      <c r="DS101" s="60"/>
      <c r="DT101" s="60"/>
      <c r="DU101" s="60"/>
      <c r="DV101" s="15"/>
    </row>
    <row r="102" spans="1:126" ht="55.2" x14ac:dyDescent="0.25">
      <c r="A102" s="17"/>
      <c r="B102" s="39" t="s">
        <v>216</v>
      </c>
      <c r="C102" s="17"/>
      <c r="D102" s="40">
        <v>701030041</v>
      </c>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5"/>
      <c r="AF102" s="15"/>
      <c r="AG102" s="15"/>
      <c r="AH102" s="17"/>
      <c r="AI102" s="41"/>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59"/>
      <c r="CS102" s="59"/>
      <c r="CT102" s="59"/>
      <c r="CU102" s="59"/>
      <c r="CV102" s="59"/>
      <c r="CW102" s="59"/>
      <c r="CX102" s="59"/>
      <c r="CY102" s="59"/>
      <c r="CZ102" s="59"/>
      <c r="DA102" s="59"/>
      <c r="DB102" s="59"/>
      <c r="DC102" s="59"/>
      <c r="DD102" s="59"/>
      <c r="DE102" s="59"/>
      <c r="DF102" s="59"/>
      <c r="DG102" s="60"/>
      <c r="DH102" s="60"/>
      <c r="DI102" s="60"/>
      <c r="DJ102" s="60"/>
      <c r="DK102" s="60"/>
      <c r="DL102" s="60"/>
      <c r="DM102" s="60"/>
      <c r="DN102" s="60"/>
      <c r="DO102" s="60"/>
      <c r="DP102" s="60"/>
      <c r="DQ102" s="60"/>
      <c r="DR102" s="60"/>
      <c r="DS102" s="60"/>
      <c r="DT102" s="60"/>
      <c r="DU102" s="60"/>
      <c r="DV102" s="15"/>
    </row>
    <row r="103" spans="1:126" ht="55.2" x14ac:dyDescent="0.25">
      <c r="A103" s="17"/>
      <c r="B103" s="39" t="s">
        <v>217</v>
      </c>
      <c r="C103" s="17"/>
      <c r="D103" s="40">
        <v>701030042</v>
      </c>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5"/>
      <c r="AF103" s="15"/>
      <c r="AG103" s="15"/>
      <c r="AH103" s="17"/>
      <c r="AI103" s="41"/>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59"/>
      <c r="CS103" s="59"/>
      <c r="CT103" s="59"/>
      <c r="CU103" s="59"/>
      <c r="CV103" s="59"/>
      <c r="CW103" s="59"/>
      <c r="CX103" s="59"/>
      <c r="CY103" s="59"/>
      <c r="CZ103" s="59"/>
      <c r="DA103" s="59"/>
      <c r="DB103" s="59"/>
      <c r="DC103" s="59"/>
      <c r="DD103" s="59"/>
      <c r="DE103" s="59"/>
      <c r="DF103" s="59"/>
      <c r="DG103" s="60"/>
      <c r="DH103" s="60"/>
      <c r="DI103" s="60"/>
      <c r="DJ103" s="60"/>
      <c r="DK103" s="60"/>
      <c r="DL103" s="60"/>
      <c r="DM103" s="60"/>
      <c r="DN103" s="60"/>
      <c r="DO103" s="60"/>
      <c r="DP103" s="60"/>
      <c r="DQ103" s="60"/>
      <c r="DR103" s="60"/>
      <c r="DS103" s="60"/>
      <c r="DT103" s="60"/>
      <c r="DU103" s="60"/>
      <c r="DV103" s="15"/>
    </row>
    <row r="104" spans="1:126" ht="55.2" x14ac:dyDescent="0.25">
      <c r="A104" s="17"/>
      <c r="B104" s="39" t="s">
        <v>76</v>
      </c>
      <c r="C104" s="17"/>
      <c r="D104" s="40">
        <v>701030043</v>
      </c>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5"/>
      <c r="AF104" s="15"/>
      <c r="AG104" s="15"/>
      <c r="AH104" s="17"/>
      <c r="AI104" s="41"/>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59"/>
      <c r="CS104" s="59"/>
      <c r="CT104" s="59"/>
      <c r="CU104" s="59"/>
      <c r="CV104" s="59"/>
      <c r="CW104" s="59"/>
      <c r="CX104" s="59"/>
      <c r="CY104" s="59"/>
      <c r="CZ104" s="59"/>
      <c r="DA104" s="59"/>
      <c r="DB104" s="59"/>
      <c r="DC104" s="59"/>
      <c r="DD104" s="59"/>
      <c r="DE104" s="59"/>
      <c r="DF104" s="59"/>
      <c r="DG104" s="60"/>
      <c r="DH104" s="60"/>
      <c r="DI104" s="60"/>
      <c r="DJ104" s="60"/>
      <c r="DK104" s="60"/>
      <c r="DL104" s="60"/>
      <c r="DM104" s="60"/>
      <c r="DN104" s="60"/>
      <c r="DO104" s="60"/>
      <c r="DP104" s="60"/>
      <c r="DQ104" s="60"/>
      <c r="DR104" s="60"/>
      <c r="DS104" s="60"/>
      <c r="DT104" s="60"/>
      <c r="DU104" s="60"/>
      <c r="DV104" s="15"/>
    </row>
    <row r="105" spans="1:126" ht="151.80000000000001" x14ac:dyDescent="0.25">
      <c r="A105" s="17"/>
      <c r="B105" s="39" t="s">
        <v>77</v>
      </c>
      <c r="C105" s="17"/>
      <c r="D105" s="40">
        <v>701030044</v>
      </c>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5"/>
      <c r="AF105" s="15"/>
      <c r="AG105" s="15"/>
      <c r="AH105" s="17"/>
      <c r="AI105" s="41"/>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59"/>
      <c r="CS105" s="59"/>
      <c r="CT105" s="59"/>
      <c r="CU105" s="59"/>
      <c r="CV105" s="59"/>
      <c r="CW105" s="59"/>
      <c r="CX105" s="59"/>
      <c r="CY105" s="59"/>
      <c r="CZ105" s="59"/>
      <c r="DA105" s="59"/>
      <c r="DB105" s="59"/>
      <c r="DC105" s="59"/>
      <c r="DD105" s="59"/>
      <c r="DE105" s="59"/>
      <c r="DF105" s="59"/>
      <c r="DG105" s="60"/>
      <c r="DH105" s="60"/>
      <c r="DI105" s="60"/>
      <c r="DJ105" s="60"/>
      <c r="DK105" s="60"/>
      <c r="DL105" s="60"/>
      <c r="DM105" s="60"/>
      <c r="DN105" s="60"/>
      <c r="DO105" s="60"/>
      <c r="DP105" s="60"/>
      <c r="DQ105" s="60"/>
      <c r="DR105" s="60"/>
      <c r="DS105" s="60"/>
      <c r="DT105" s="60"/>
      <c r="DU105" s="60"/>
      <c r="DV105" s="15"/>
    </row>
    <row r="106" spans="1:126" ht="27.6" x14ac:dyDescent="0.25">
      <c r="A106" s="17"/>
      <c r="B106" s="39" t="s">
        <v>51</v>
      </c>
      <c r="C106" s="17"/>
      <c r="D106" s="40">
        <v>701030045</v>
      </c>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5"/>
      <c r="AF106" s="15"/>
      <c r="AG106" s="15"/>
      <c r="AH106" s="17"/>
      <c r="AI106" s="41"/>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59"/>
      <c r="CS106" s="59"/>
      <c r="CT106" s="59"/>
      <c r="CU106" s="59"/>
      <c r="CV106" s="59"/>
      <c r="CW106" s="59"/>
      <c r="CX106" s="59"/>
      <c r="CY106" s="59"/>
      <c r="CZ106" s="59"/>
      <c r="DA106" s="59"/>
      <c r="DB106" s="59"/>
      <c r="DC106" s="59"/>
      <c r="DD106" s="59"/>
      <c r="DE106" s="59"/>
      <c r="DF106" s="59"/>
      <c r="DG106" s="60"/>
      <c r="DH106" s="60"/>
      <c r="DI106" s="60"/>
      <c r="DJ106" s="60"/>
      <c r="DK106" s="60"/>
      <c r="DL106" s="60"/>
      <c r="DM106" s="60"/>
      <c r="DN106" s="60"/>
      <c r="DO106" s="60"/>
      <c r="DP106" s="60"/>
      <c r="DQ106" s="60"/>
      <c r="DR106" s="60"/>
      <c r="DS106" s="60"/>
      <c r="DT106" s="60"/>
      <c r="DU106" s="60"/>
      <c r="DV106" s="15"/>
    </row>
    <row r="107" spans="1:126" ht="110.4" x14ac:dyDescent="0.25">
      <c r="A107" s="17"/>
      <c r="B107" s="39" t="s">
        <v>78</v>
      </c>
      <c r="C107" s="17"/>
      <c r="D107" s="40">
        <v>701030046</v>
      </c>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5"/>
      <c r="AF107" s="15"/>
      <c r="AG107" s="15"/>
      <c r="AH107" s="17"/>
      <c r="AI107" s="41"/>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59"/>
      <c r="CS107" s="59"/>
      <c r="CT107" s="59"/>
      <c r="CU107" s="59"/>
      <c r="CV107" s="59"/>
      <c r="CW107" s="59"/>
      <c r="CX107" s="59"/>
      <c r="CY107" s="59"/>
      <c r="CZ107" s="59"/>
      <c r="DA107" s="59"/>
      <c r="DB107" s="59"/>
      <c r="DC107" s="59"/>
      <c r="DD107" s="59"/>
      <c r="DE107" s="59"/>
      <c r="DF107" s="59"/>
      <c r="DG107" s="60"/>
      <c r="DH107" s="60"/>
      <c r="DI107" s="60"/>
      <c r="DJ107" s="60"/>
      <c r="DK107" s="60"/>
      <c r="DL107" s="60"/>
      <c r="DM107" s="60"/>
      <c r="DN107" s="60"/>
      <c r="DO107" s="60"/>
      <c r="DP107" s="60"/>
      <c r="DQ107" s="60"/>
      <c r="DR107" s="60"/>
      <c r="DS107" s="60"/>
      <c r="DT107" s="60"/>
      <c r="DU107" s="60"/>
      <c r="DV107" s="15"/>
    </row>
    <row r="108" spans="1:126" ht="41.4" x14ac:dyDescent="0.25">
      <c r="A108" s="17"/>
      <c r="B108" s="39" t="s">
        <v>79</v>
      </c>
      <c r="C108" s="17"/>
      <c r="D108" s="40">
        <v>701030047</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5"/>
      <c r="AF108" s="15"/>
      <c r="AG108" s="15"/>
      <c r="AH108" s="17"/>
      <c r="AI108" s="41"/>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59"/>
      <c r="CS108" s="59"/>
      <c r="CT108" s="59"/>
      <c r="CU108" s="59"/>
      <c r="CV108" s="59"/>
      <c r="CW108" s="59"/>
      <c r="CX108" s="59"/>
      <c r="CY108" s="59"/>
      <c r="CZ108" s="59"/>
      <c r="DA108" s="59"/>
      <c r="DB108" s="59"/>
      <c r="DC108" s="59"/>
      <c r="DD108" s="59"/>
      <c r="DE108" s="59"/>
      <c r="DF108" s="59"/>
      <c r="DG108" s="60"/>
      <c r="DH108" s="60"/>
      <c r="DI108" s="60"/>
      <c r="DJ108" s="60"/>
      <c r="DK108" s="60"/>
      <c r="DL108" s="60"/>
      <c r="DM108" s="60"/>
      <c r="DN108" s="60"/>
      <c r="DO108" s="60"/>
      <c r="DP108" s="60"/>
      <c r="DQ108" s="60"/>
      <c r="DR108" s="60"/>
      <c r="DS108" s="60"/>
      <c r="DT108" s="60"/>
      <c r="DU108" s="60"/>
      <c r="DV108" s="15"/>
    </row>
    <row r="109" spans="1:126" ht="207" x14ac:dyDescent="0.25">
      <c r="A109" s="17"/>
      <c r="B109" s="39" t="s">
        <v>80</v>
      </c>
      <c r="C109" s="17"/>
      <c r="D109" s="40">
        <v>701030048</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5"/>
      <c r="AF109" s="15"/>
      <c r="AG109" s="15"/>
      <c r="AH109" s="17"/>
      <c r="AI109" s="41"/>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59"/>
      <c r="CS109" s="59"/>
      <c r="CT109" s="59"/>
      <c r="CU109" s="59"/>
      <c r="CV109" s="59"/>
      <c r="CW109" s="59"/>
      <c r="CX109" s="59"/>
      <c r="CY109" s="59"/>
      <c r="CZ109" s="59"/>
      <c r="DA109" s="59"/>
      <c r="DB109" s="59"/>
      <c r="DC109" s="59"/>
      <c r="DD109" s="59"/>
      <c r="DE109" s="59"/>
      <c r="DF109" s="59"/>
      <c r="DG109" s="60"/>
      <c r="DH109" s="60"/>
      <c r="DI109" s="60"/>
      <c r="DJ109" s="60"/>
      <c r="DK109" s="60"/>
      <c r="DL109" s="60"/>
      <c r="DM109" s="60"/>
      <c r="DN109" s="60"/>
      <c r="DO109" s="60"/>
      <c r="DP109" s="60"/>
      <c r="DQ109" s="60"/>
      <c r="DR109" s="60"/>
      <c r="DS109" s="60"/>
      <c r="DT109" s="60"/>
      <c r="DU109" s="60"/>
      <c r="DV109" s="15"/>
    </row>
    <row r="110" spans="1:126" ht="41.4" x14ac:dyDescent="0.25">
      <c r="A110" s="17"/>
      <c r="B110" s="39" t="s">
        <v>81</v>
      </c>
      <c r="C110" s="17"/>
      <c r="D110" s="40">
        <v>701030049</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5"/>
      <c r="AF110" s="15"/>
      <c r="AG110" s="15"/>
      <c r="AH110" s="17"/>
      <c r="AI110" s="41"/>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59"/>
      <c r="CS110" s="59"/>
      <c r="CT110" s="59"/>
      <c r="CU110" s="59"/>
      <c r="CV110" s="59"/>
      <c r="CW110" s="59"/>
      <c r="CX110" s="59"/>
      <c r="CY110" s="59"/>
      <c r="CZ110" s="59"/>
      <c r="DA110" s="59"/>
      <c r="DB110" s="59"/>
      <c r="DC110" s="59"/>
      <c r="DD110" s="59"/>
      <c r="DE110" s="59"/>
      <c r="DF110" s="59"/>
      <c r="DG110" s="60"/>
      <c r="DH110" s="60"/>
      <c r="DI110" s="60"/>
      <c r="DJ110" s="60"/>
      <c r="DK110" s="60"/>
      <c r="DL110" s="60"/>
      <c r="DM110" s="60"/>
      <c r="DN110" s="60"/>
      <c r="DO110" s="60"/>
      <c r="DP110" s="60"/>
      <c r="DQ110" s="60"/>
      <c r="DR110" s="60"/>
      <c r="DS110" s="60"/>
      <c r="DT110" s="60"/>
      <c r="DU110" s="60"/>
      <c r="DV110" s="15"/>
    </row>
    <row r="111" spans="1:126" ht="82.8" x14ac:dyDescent="0.25">
      <c r="A111" s="17"/>
      <c r="B111" s="39" t="s">
        <v>218</v>
      </c>
      <c r="C111" s="17"/>
      <c r="D111" s="40">
        <v>701030050</v>
      </c>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5"/>
      <c r="AF111" s="15"/>
      <c r="AG111" s="15"/>
      <c r="AH111" s="17"/>
      <c r="AI111" s="41"/>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59"/>
      <c r="CS111" s="59"/>
      <c r="CT111" s="59"/>
      <c r="CU111" s="59"/>
      <c r="CV111" s="59"/>
      <c r="CW111" s="59"/>
      <c r="CX111" s="59"/>
      <c r="CY111" s="59"/>
      <c r="CZ111" s="59"/>
      <c r="DA111" s="59"/>
      <c r="DB111" s="59"/>
      <c r="DC111" s="59"/>
      <c r="DD111" s="59"/>
      <c r="DE111" s="59"/>
      <c r="DF111" s="59"/>
      <c r="DG111" s="60"/>
      <c r="DH111" s="60"/>
      <c r="DI111" s="60"/>
      <c r="DJ111" s="60"/>
      <c r="DK111" s="60"/>
      <c r="DL111" s="60"/>
      <c r="DM111" s="60"/>
      <c r="DN111" s="60"/>
      <c r="DO111" s="60"/>
      <c r="DP111" s="60"/>
      <c r="DQ111" s="60"/>
      <c r="DR111" s="60"/>
      <c r="DS111" s="60"/>
      <c r="DT111" s="60"/>
      <c r="DU111" s="60"/>
      <c r="DV111" s="15"/>
    </row>
    <row r="112" spans="1:126" ht="409.6" x14ac:dyDescent="0.25">
      <c r="A112" s="17">
        <v>16</v>
      </c>
      <c r="B112" s="39" t="s">
        <v>179</v>
      </c>
      <c r="C112" s="17"/>
      <c r="D112" s="40">
        <v>701030051</v>
      </c>
      <c r="E112" s="13" t="s">
        <v>335</v>
      </c>
      <c r="F112" s="13" t="s">
        <v>357</v>
      </c>
      <c r="G112" s="13" t="s">
        <v>337</v>
      </c>
      <c r="H112" s="17"/>
      <c r="I112" s="17"/>
      <c r="J112" s="17"/>
      <c r="K112" s="17"/>
      <c r="L112" s="17"/>
      <c r="M112" s="17"/>
      <c r="N112" s="17"/>
      <c r="O112" s="17"/>
      <c r="P112" s="17"/>
      <c r="Q112" s="17"/>
      <c r="R112" s="17"/>
      <c r="S112" s="17"/>
      <c r="T112" s="17"/>
      <c r="U112" s="17"/>
      <c r="V112" s="17"/>
      <c r="W112" s="17"/>
      <c r="X112" s="17"/>
      <c r="Y112" s="17"/>
      <c r="Z112" s="17"/>
      <c r="AA112" s="17"/>
      <c r="AB112" s="16" t="s">
        <v>349</v>
      </c>
      <c r="AC112" s="13" t="s">
        <v>333</v>
      </c>
      <c r="AD112" s="13" t="s">
        <v>350</v>
      </c>
      <c r="AE112" s="72" t="s">
        <v>496</v>
      </c>
      <c r="AF112" s="72" t="s">
        <v>333</v>
      </c>
      <c r="AG112" s="72" t="s">
        <v>497</v>
      </c>
      <c r="AH112" s="17"/>
      <c r="AI112" s="41" t="s">
        <v>154</v>
      </c>
      <c r="AJ112" s="61">
        <v>1842542</v>
      </c>
      <c r="AK112" s="61">
        <v>1765665.03</v>
      </c>
      <c r="AL112" s="61"/>
      <c r="AM112" s="61"/>
      <c r="AN112" s="61">
        <v>333500</v>
      </c>
      <c r="AO112" s="61">
        <v>333500</v>
      </c>
      <c r="AP112" s="61"/>
      <c r="AQ112" s="61"/>
      <c r="AR112" s="61">
        <f>AJ112-AN112</f>
        <v>1509042</v>
      </c>
      <c r="AS112" s="61">
        <f>AK112-AO112</f>
        <v>1432165.03</v>
      </c>
      <c r="AT112" s="61">
        <v>1836842</v>
      </c>
      <c r="AU112" s="61"/>
      <c r="AV112" s="61">
        <v>875402</v>
      </c>
      <c r="AW112" s="61"/>
      <c r="AX112" s="61">
        <f>AT112-AV112</f>
        <v>961440</v>
      </c>
      <c r="AY112" s="61">
        <v>621700</v>
      </c>
      <c r="AZ112" s="61"/>
      <c r="BA112" s="61">
        <v>280000</v>
      </c>
      <c r="BB112" s="61"/>
      <c r="BC112" s="61">
        <f>AY112-BA112</f>
        <v>341700</v>
      </c>
      <c r="BD112" s="61">
        <v>607900</v>
      </c>
      <c r="BE112" s="61"/>
      <c r="BF112" s="61">
        <v>600000</v>
      </c>
      <c r="BG112" s="61"/>
      <c r="BH112" s="61">
        <v>7900</v>
      </c>
      <c r="BI112" s="61"/>
      <c r="BJ112" s="61"/>
      <c r="BK112" s="61"/>
      <c r="BL112" s="61"/>
      <c r="BM112" s="61"/>
      <c r="BN112" s="62">
        <f>AJ112-Капвложения!AJ119</f>
        <v>-20012375</v>
      </c>
      <c r="BO112" s="62">
        <f>AK112-Капвложения!AK119</f>
        <v>-20079557.469999999</v>
      </c>
      <c r="BP112" s="62">
        <f>AL112-Капвложения!AL119</f>
        <v>0</v>
      </c>
      <c r="BQ112" s="62">
        <f>AM112-Капвложения!AM119</f>
        <v>0</v>
      </c>
      <c r="BR112" s="62">
        <f>AN112-Капвложения!AN119</f>
        <v>333500</v>
      </c>
      <c r="BS112" s="62">
        <f>AO112-Капвложения!AO119</f>
        <v>333500</v>
      </c>
      <c r="BT112" s="62">
        <f>AP112-Капвложения!AP119</f>
        <v>-20658012</v>
      </c>
      <c r="BU112" s="62">
        <f>AQ112-Капвложения!AQ119</f>
        <v>-20658012</v>
      </c>
      <c r="BV112" s="62">
        <f>AR112-Капвложения!AR119</f>
        <v>312137</v>
      </c>
      <c r="BW112" s="62">
        <f>AS112-Капвложения!AS119</f>
        <v>244954.53000000003</v>
      </c>
      <c r="BX112" s="62">
        <f>AT112-Капвложения!AT119</f>
        <v>1436842</v>
      </c>
      <c r="BY112" s="62">
        <f>AU112-Капвложения!AU119</f>
        <v>0</v>
      </c>
      <c r="BZ112" s="62">
        <f>AV112-Капвложения!AV119</f>
        <v>875402</v>
      </c>
      <c r="CA112" s="62">
        <f>AW112-Капвложения!AW119</f>
        <v>0</v>
      </c>
      <c r="CB112" s="62">
        <f>AX112-Капвложения!AX119</f>
        <v>561440</v>
      </c>
      <c r="CC112" s="62">
        <f>AY112-Капвложения!AY119</f>
        <v>621700</v>
      </c>
      <c r="CD112" s="62">
        <f>AZ112-Капвложения!AZ119</f>
        <v>0</v>
      </c>
      <c r="CE112" s="62">
        <f>BA112-Капвложения!BA119</f>
        <v>280000</v>
      </c>
      <c r="CF112" s="62">
        <f>BB112-Капвложения!BB119</f>
        <v>0</v>
      </c>
      <c r="CG112" s="62">
        <f>BC112-Капвложения!BC119</f>
        <v>341700</v>
      </c>
      <c r="CH112" s="62">
        <f>BD112-Капвложения!BD119</f>
        <v>607900</v>
      </c>
      <c r="CI112" s="62">
        <f>BE112-Капвложения!BE119</f>
        <v>0</v>
      </c>
      <c r="CJ112" s="62">
        <f>BF112-Капвложения!BF119</f>
        <v>600000</v>
      </c>
      <c r="CK112" s="62">
        <f>BG112-Капвложения!BG119</f>
        <v>0</v>
      </c>
      <c r="CL112" s="62">
        <f>BH112-Капвложения!BH119</f>
        <v>7900</v>
      </c>
      <c r="CM112" s="62">
        <f>BI112-Капвложения!BI119</f>
        <v>0</v>
      </c>
      <c r="CN112" s="62">
        <f>BJ112-Капвложения!BJ119</f>
        <v>0</v>
      </c>
      <c r="CO112" s="62">
        <f>BK112-Капвложения!BK119</f>
        <v>0</v>
      </c>
      <c r="CP112" s="62">
        <f>BL112-Капвложения!BL119</f>
        <v>0</v>
      </c>
      <c r="CQ112" s="62">
        <f>BM112-Капвложения!BM119</f>
        <v>0</v>
      </c>
      <c r="CR112" s="61"/>
      <c r="CS112" s="61"/>
      <c r="CT112" s="61"/>
      <c r="CU112" s="61"/>
      <c r="CV112" s="61"/>
      <c r="CW112" s="61"/>
      <c r="CX112" s="61"/>
      <c r="CY112" s="61"/>
      <c r="CZ112" s="61"/>
      <c r="DA112" s="61"/>
      <c r="DB112" s="61"/>
      <c r="DC112" s="61"/>
      <c r="DD112" s="61"/>
      <c r="DE112" s="61"/>
      <c r="DF112" s="61"/>
      <c r="DG112" s="62">
        <f>CR112-Капвложения!CR119</f>
        <v>0</v>
      </c>
      <c r="DH112" s="62">
        <f>CS112-Капвложения!CS119</f>
        <v>0</v>
      </c>
      <c r="DI112" s="62">
        <f>CT112-Капвложения!CT119</f>
        <v>0</v>
      </c>
      <c r="DJ112" s="62">
        <f>CU112-Капвложения!CU119</f>
        <v>0</v>
      </c>
      <c r="DK112" s="62">
        <f>CV112-Капвложения!CV119</f>
        <v>0</v>
      </c>
      <c r="DL112" s="62">
        <f>CW112-Капвложения!CW119</f>
        <v>0</v>
      </c>
      <c r="DM112" s="62">
        <f>CX112-Капвложения!CX119</f>
        <v>0</v>
      </c>
      <c r="DN112" s="62">
        <f>CY112-Капвложения!CY119</f>
        <v>0</v>
      </c>
      <c r="DO112" s="62">
        <f>CZ112-Капвложения!CZ119</f>
        <v>0</v>
      </c>
      <c r="DP112" s="62">
        <f>DA112-Капвложения!DA119</f>
        <v>0</v>
      </c>
      <c r="DQ112" s="62">
        <f>DB112-Капвложения!DB119</f>
        <v>0</v>
      </c>
      <c r="DR112" s="62">
        <f>DC112-Капвложения!DC119</f>
        <v>0</v>
      </c>
      <c r="DS112" s="62">
        <f>DD112-Капвложения!DD119</f>
        <v>0</v>
      </c>
      <c r="DT112" s="62">
        <f>DE112-Капвложения!DE119</f>
        <v>0</v>
      </c>
      <c r="DU112" s="62">
        <f>DF112-Капвложения!DF119</f>
        <v>0</v>
      </c>
      <c r="DV112" s="53"/>
    </row>
    <row r="113" spans="1:126" ht="248.4" x14ac:dyDescent="0.25">
      <c r="A113" s="17"/>
      <c r="B113" s="39" t="s">
        <v>181</v>
      </c>
      <c r="C113" s="17"/>
      <c r="D113" s="40">
        <v>701030052</v>
      </c>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5"/>
      <c r="AF113" s="15"/>
      <c r="AG113" s="15"/>
      <c r="AH113" s="17"/>
      <c r="AI113" s="41"/>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59"/>
      <c r="CS113" s="59"/>
      <c r="CT113" s="59"/>
      <c r="CU113" s="59"/>
      <c r="CV113" s="59"/>
      <c r="CW113" s="59"/>
      <c r="CX113" s="59"/>
      <c r="CY113" s="59"/>
      <c r="CZ113" s="59"/>
      <c r="DA113" s="59"/>
      <c r="DB113" s="59"/>
      <c r="DC113" s="59"/>
      <c r="DD113" s="59"/>
      <c r="DE113" s="59"/>
      <c r="DF113" s="59"/>
      <c r="DG113" s="60"/>
      <c r="DH113" s="60"/>
      <c r="DI113" s="60"/>
      <c r="DJ113" s="60"/>
      <c r="DK113" s="60"/>
      <c r="DL113" s="60"/>
      <c r="DM113" s="60"/>
      <c r="DN113" s="60"/>
      <c r="DO113" s="60"/>
      <c r="DP113" s="60"/>
      <c r="DQ113" s="60"/>
      <c r="DR113" s="60"/>
      <c r="DS113" s="60"/>
      <c r="DT113" s="60"/>
      <c r="DU113" s="60"/>
      <c r="DV113" s="15"/>
    </row>
    <row r="114" spans="1:126" ht="179.4" x14ac:dyDescent="0.25">
      <c r="A114" s="17"/>
      <c r="B114" s="39" t="s">
        <v>43</v>
      </c>
      <c r="C114" s="17"/>
      <c r="D114" s="40">
        <v>701030053</v>
      </c>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5"/>
      <c r="AF114" s="15"/>
      <c r="AG114" s="15"/>
      <c r="AH114" s="17"/>
      <c r="AI114" s="41"/>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59"/>
      <c r="CS114" s="59"/>
      <c r="CT114" s="59"/>
      <c r="CU114" s="59"/>
      <c r="CV114" s="59"/>
      <c r="CW114" s="59"/>
      <c r="CX114" s="59"/>
      <c r="CY114" s="59"/>
      <c r="CZ114" s="59"/>
      <c r="DA114" s="59"/>
      <c r="DB114" s="59"/>
      <c r="DC114" s="59"/>
      <c r="DD114" s="59"/>
      <c r="DE114" s="59"/>
      <c r="DF114" s="59"/>
      <c r="DG114" s="60"/>
      <c r="DH114" s="60"/>
      <c r="DI114" s="60"/>
      <c r="DJ114" s="60"/>
      <c r="DK114" s="60"/>
      <c r="DL114" s="60"/>
      <c r="DM114" s="60"/>
      <c r="DN114" s="60"/>
      <c r="DO114" s="60"/>
      <c r="DP114" s="60"/>
      <c r="DQ114" s="60"/>
      <c r="DR114" s="60"/>
      <c r="DS114" s="60"/>
      <c r="DT114" s="60"/>
      <c r="DU114" s="60"/>
      <c r="DV114" s="15"/>
    </row>
    <row r="115" spans="1:126" ht="82.8" x14ac:dyDescent="0.25">
      <c r="A115" s="17"/>
      <c r="B115" s="39" t="s">
        <v>182</v>
      </c>
      <c r="C115" s="17"/>
      <c r="D115" s="40">
        <v>701030054</v>
      </c>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5"/>
      <c r="AF115" s="15"/>
      <c r="AG115" s="15"/>
      <c r="AH115" s="17"/>
      <c r="AI115" s="41"/>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59"/>
      <c r="CS115" s="59"/>
      <c r="CT115" s="59"/>
      <c r="CU115" s="59"/>
      <c r="CV115" s="59"/>
      <c r="CW115" s="59"/>
      <c r="CX115" s="59"/>
      <c r="CY115" s="59"/>
      <c r="CZ115" s="59"/>
      <c r="DA115" s="59"/>
      <c r="DB115" s="59"/>
      <c r="DC115" s="59"/>
      <c r="DD115" s="59"/>
      <c r="DE115" s="59"/>
      <c r="DF115" s="59"/>
      <c r="DG115" s="60"/>
      <c r="DH115" s="60"/>
      <c r="DI115" s="60"/>
      <c r="DJ115" s="60"/>
      <c r="DK115" s="60"/>
      <c r="DL115" s="60"/>
      <c r="DM115" s="60"/>
      <c r="DN115" s="60"/>
      <c r="DO115" s="60"/>
      <c r="DP115" s="60"/>
      <c r="DQ115" s="60"/>
      <c r="DR115" s="60"/>
      <c r="DS115" s="60"/>
      <c r="DT115" s="60"/>
      <c r="DU115" s="60"/>
      <c r="DV115" s="15"/>
    </row>
    <row r="116" spans="1:126" ht="82.8" x14ac:dyDescent="0.25">
      <c r="A116" s="17"/>
      <c r="B116" s="39" t="s">
        <v>183</v>
      </c>
      <c r="C116" s="17"/>
      <c r="D116" s="40">
        <v>701030055</v>
      </c>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5"/>
      <c r="AF116" s="15"/>
      <c r="AG116" s="15"/>
      <c r="AH116" s="17"/>
      <c r="AI116" s="41"/>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59"/>
      <c r="CS116" s="59"/>
      <c r="CT116" s="59"/>
      <c r="CU116" s="59"/>
      <c r="CV116" s="59"/>
      <c r="CW116" s="59"/>
      <c r="CX116" s="59"/>
      <c r="CY116" s="59"/>
      <c r="CZ116" s="59"/>
      <c r="DA116" s="59"/>
      <c r="DB116" s="59"/>
      <c r="DC116" s="59"/>
      <c r="DD116" s="59"/>
      <c r="DE116" s="59"/>
      <c r="DF116" s="59"/>
      <c r="DG116" s="60"/>
      <c r="DH116" s="60"/>
      <c r="DI116" s="60"/>
      <c r="DJ116" s="60"/>
      <c r="DK116" s="60"/>
      <c r="DL116" s="60"/>
      <c r="DM116" s="60"/>
      <c r="DN116" s="60"/>
      <c r="DO116" s="60"/>
      <c r="DP116" s="60"/>
      <c r="DQ116" s="60"/>
      <c r="DR116" s="60"/>
      <c r="DS116" s="60"/>
      <c r="DT116" s="60"/>
      <c r="DU116" s="60"/>
      <c r="DV116" s="15"/>
    </row>
    <row r="117" spans="1:126" ht="82.8" x14ac:dyDescent="0.25">
      <c r="A117" s="17"/>
      <c r="B117" s="39" t="s">
        <v>184</v>
      </c>
      <c r="C117" s="17"/>
      <c r="D117" s="40">
        <v>701030056</v>
      </c>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5"/>
      <c r="AF117" s="15"/>
      <c r="AG117" s="15"/>
      <c r="AH117" s="17"/>
      <c r="AI117" s="41"/>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59"/>
      <c r="CS117" s="59"/>
      <c r="CT117" s="59"/>
      <c r="CU117" s="59"/>
      <c r="CV117" s="59"/>
      <c r="CW117" s="59"/>
      <c r="CX117" s="59"/>
      <c r="CY117" s="59"/>
      <c r="CZ117" s="59"/>
      <c r="DA117" s="59"/>
      <c r="DB117" s="59"/>
      <c r="DC117" s="59"/>
      <c r="DD117" s="59"/>
      <c r="DE117" s="59"/>
      <c r="DF117" s="59"/>
      <c r="DG117" s="60"/>
      <c r="DH117" s="60"/>
      <c r="DI117" s="60"/>
      <c r="DJ117" s="60"/>
      <c r="DK117" s="60"/>
      <c r="DL117" s="60"/>
      <c r="DM117" s="60"/>
      <c r="DN117" s="60"/>
      <c r="DO117" s="60"/>
      <c r="DP117" s="60"/>
      <c r="DQ117" s="60"/>
      <c r="DR117" s="60"/>
      <c r="DS117" s="60"/>
      <c r="DT117" s="60"/>
      <c r="DU117" s="60"/>
      <c r="DV117" s="15"/>
    </row>
    <row r="118" spans="1:126" ht="82.8" x14ac:dyDescent="0.25">
      <c r="A118" s="17"/>
      <c r="B118" s="39" t="s">
        <v>185</v>
      </c>
      <c r="C118" s="17"/>
      <c r="D118" s="40">
        <v>701030057</v>
      </c>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5"/>
      <c r="AF118" s="15"/>
      <c r="AG118" s="15"/>
      <c r="AH118" s="17"/>
      <c r="AI118" s="41"/>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59"/>
      <c r="CS118" s="59"/>
      <c r="CT118" s="59"/>
      <c r="CU118" s="59"/>
      <c r="CV118" s="59"/>
      <c r="CW118" s="59"/>
      <c r="CX118" s="59"/>
      <c r="CY118" s="59"/>
      <c r="CZ118" s="59"/>
      <c r="DA118" s="59"/>
      <c r="DB118" s="59"/>
      <c r="DC118" s="59"/>
      <c r="DD118" s="59"/>
      <c r="DE118" s="59"/>
      <c r="DF118" s="59"/>
      <c r="DG118" s="60"/>
      <c r="DH118" s="60"/>
      <c r="DI118" s="60"/>
      <c r="DJ118" s="60"/>
      <c r="DK118" s="60"/>
      <c r="DL118" s="60"/>
      <c r="DM118" s="60"/>
      <c r="DN118" s="60"/>
      <c r="DO118" s="60"/>
      <c r="DP118" s="60"/>
      <c r="DQ118" s="60"/>
      <c r="DR118" s="60"/>
      <c r="DS118" s="60"/>
      <c r="DT118" s="60"/>
      <c r="DU118" s="60"/>
      <c r="DV118" s="15"/>
    </row>
    <row r="119" spans="1:126" ht="82.8" x14ac:dyDescent="0.25">
      <c r="A119" s="17"/>
      <c r="B119" s="39" t="s">
        <v>186</v>
      </c>
      <c r="C119" s="17"/>
      <c r="D119" s="40">
        <v>701030058</v>
      </c>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5"/>
      <c r="AF119" s="15"/>
      <c r="AG119" s="15"/>
      <c r="AH119" s="17"/>
      <c r="AI119" s="41"/>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59"/>
      <c r="CS119" s="59"/>
      <c r="CT119" s="59"/>
      <c r="CU119" s="59"/>
      <c r="CV119" s="59"/>
      <c r="CW119" s="59"/>
      <c r="CX119" s="59"/>
      <c r="CY119" s="59"/>
      <c r="CZ119" s="59"/>
      <c r="DA119" s="59"/>
      <c r="DB119" s="59"/>
      <c r="DC119" s="59"/>
      <c r="DD119" s="59"/>
      <c r="DE119" s="59"/>
      <c r="DF119" s="59"/>
      <c r="DG119" s="60"/>
      <c r="DH119" s="60"/>
      <c r="DI119" s="60"/>
      <c r="DJ119" s="60"/>
      <c r="DK119" s="60"/>
      <c r="DL119" s="60"/>
      <c r="DM119" s="60"/>
      <c r="DN119" s="60"/>
      <c r="DO119" s="60"/>
      <c r="DP119" s="60"/>
      <c r="DQ119" s="60"/>
      <c r="DR119" s="60"/>
      <c r="DS119" s="60"/>
      <c r="DT119" s="60"/>
      <c r="DU119" s="60"/>
      <c r="DV119" s="15"/>
    </row>
    <row r="120" spans="1:126" ht="69" x14ac:dyDescent="0.25">
      <c r="A120" s="17"/>
      <c r="B120" s="39" t="s">
        <v>219</v>
      </c>
      <c r="C120" s="17"/>
      <c r="D120" s="40">
        <v>701030059</v>
      </c>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5"/>
      <c r="AF120" s="15"/>
      <c r="AG120" s="15"/>
      <c r="AH120" s="17"/>
      <c r="AI120" s="41"/>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59"/>
      <c r="CS120" s="59"/>
      <c r="CT120" s="59"/>
      <c r="CU120" s="59"/>
      <c r="CV120" s="59"/>
      <c r="CW120" s="59"/>
      <c r="CX120" s="59"/>
      <c r="CY120" s="59"/>
      <c r="CZ120" s="59"/>
      <c r="DA120" s="59"/>
      <c r="DB120" s="59"/>
      <c r="DC120" s="59"/>
      <c r="DD120" s="59"/>
      <c r="DE120" s="59"/>
      <c r="DF120" s="59"/>
      <c r="DG120" s="60"/>
      <c r="DH120" s="60"/>
      <c r="DI120" s="60"/>
      <c r="DJ120" s="60"/>
      <c r="DK120" s="60"/>
      <c r="DL120" s="60"/>
      <c r="DM120" s="60"/>
      <c r="DN120" s="60"/>
      <c r="DO120" s="60"/>
      <c r="DP120" s="60"/>
      <c r="DQ120" s="60"/>
      <c r="DR120" s="60"/>
      <c r="DS120" s="60"/>
      <c r="DT120" s="60"/>
      <c r="DU120" s="60"/>
      <c r="DV120" s="15"/>
    </row>
    <row r="121" spans="1:126" ht="179.4" x14ac:dyDescent="0.25">
      <c r="A121" s="17"/>
      <c r="B121" s="39" t="s">
        <v>45</v>
      </c>
      <c r="C121" s="17"/>
      <c r="D121" s="40">
        <v>701030060</v>
      </c>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5"/>
      <c r="AF121" s="15"/>
      <c r="AG121" s="15"/>
      <c r="AH121" s="17"/>
      <c r="AI121" s="41"/>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59"/>
      <c r="CS121" s="59"/>
      <c r="CT121" s="59"/>
      <c r="CU121" s="59"/>
      <c r="CV121" s="59"/>
      <c r="CW121" s="59"/>
      <c r="CX121" s="59"/>
      <c r="CY121" s="59"/>
      <c r="CZ121" s="59"/>
      <c r="DA121" s="59"/>
      <c r="DB121" s="59"/>
      <c r="DC121" s="59"/>
      <c r="DD121" s="59"/>
      <c r="DE121" s="59"/>
      <c r="DF121" s="59"/>
      <c r="DG121" s="60"/>
      <c r="DH121" s="60"/>
      <c r="DI121" s="60"/>
      <c r="DJ121" s="60"/>
      <c r="DK121" s="60"/>
      <c r="DL121" s="60"/>
      <c r="DM121" s="60"/>
      <c r="DN121" s="60"/>
      <c r="DO121" s="60"/>
      <c r="DP121" s="60"/>
      <c r="DQ121" s="60"/>
      <c r="DR121" s="60"/>
      <c r="DS121" s="60"/>
      <c r="DT121" s="60"/>
      <c r="DU121" s="60"/>
      <c r="DV121" s="15"/>
    </row>
    <row r="122" spans="1:126" ht="55.2" x14ac:dyDescent="0.25">
      <c r="A122" s="17"/>
      <c r="B122" s="39" t="s">
        <v>220</v>
      </c>
      <c r="C122" s="17"/>
      <c r="D122" s="40">
        <v>701030061</v>
      </c>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5"/>
      <c r="AF122" s="15"/>
      <c r="AG122" s="15"/>
      <c r="AH122" s="17"/>
      <c r="AI122" s="41"/>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59"/>
      <c r="CS122" s="59"/>
      <c r="CT122" s="59"/>
      <c r="CU122" s="59"/>
      <c r="CV122" s="59"/>
      <c r="CW122" s="59"/>
      <c r="CX122" s="59"/>
      <c r="CY122" s="59"/>
      <c r="CZ122" s="59"/>
      <c r="DA122" s="59"/>
      <c r="DB122" s="59"/>
      <c r="DC122" s="59"/>
      <c r="DD122" s="59"/>
      <c r="DE122" s="59"/>
      <c r="DF122" s="59"/>
      <c r="DG122" s="60"/>
      <c r="DH122" s="60"/>
      <c r="DI122" s="60"/>
      <c r="DJ122" s="60"/>
      <c r="DK122" s="60"/>
      <c r="DL122" s="60"/>
      <c r="DM122" s="60"/>
      <c r="DN122" s="60"/>
      <c r="DO122" s="60"/>
      <c r="DP122" s="60"/>
      <c r="DQ122" s="60"/>
      <c r="DR122" s="60"/>
      <c r="DS122" s="60"/>
      <c r="DT122" s="60"/>
      <c r="DU122" s="60"/>
      <c r="DV122" s="15"/>
    </row>
    <row r="123" spans="1:126" ht="69" x14ac:dyDescent="0.25">
      <c r="A123" s="17"/>
      <c r="B123" s="39" t="s">
        <v>187</v>
      </c>
      <c r="C123" s="17"/>
      <c r="D123" s="40">
        <v>701030062</v>
      </c>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5"/>
      <c r="AF123" s="15"/>
      <c r="AG123" s="15"/>
      <c r="AH123" s="17"/>
      <c r="AI123" s="41"/>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59"/>
      <c r="CS123" s="59"/>
      <c r="CT123" s="59"/>
      <c r="CU123" s="59"/>
      <c r="CV123" s="59"/>
      <c r="CW123" s="59"/>
      <c r="CX123" s="59"/>
      <c r="CY123" s="59"/>
      <c r="CZ123" s="59"/>
      <c r="DA123" s="59"/>
      <c r="DB123" s="59"/>
      <c r="DC123" s="59"/>
      <c r="DD123" s="59"/>
      <c r="DE123" s="59"/>
      <c r="DF123" s="59"/>
      <c r="DG123" s="60"/>
      <c r="DH123" s="60"/>
      <c r="DI123" s="60"/>
      <c r="DJ123" s="60"/>
      <c r="DK123" s="60"/>
      <c r="DL123" s="60"/>
      <c r="DM123" s="60"/>
      <c r="DN123" s="60"/>
      <c r="DO123" s="60"/>
      <c r="DP123" s="60"/>
      <c r="DQ123" s="60"/>
      <c r="DR123" s="60"/>
      <c r="DS123" s="60"/>
      <c r="DT123" s="60"/>
      <c r="DU123" s="60"/>
      <c r="DV123" s="15"/>
    </row>
    <row r="124" spans="1:126" ht="138" x14ac:dyDescent="0.25">
      <c r="A124" s="17"/>
      <c r="B124" s="39" t="s">
        <v>188</v>
      </c>
      <c r="C124" s="17"/>
      <c r="D124" s="40">
        <v>701030063</v>
      </c>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5"/>
      <c r="AF124" s="15"/>
      <c r="AG124" s="15"/>
      <c r="AH124" s="17"/>
      <c r="AI124" s="41"/>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59"/>
      <c r="CS124" s="59"/>
      <c r="CT124" s="59"/>
      <c r="CU124" s="59"/>
      <c r="CV124" s="59"/>
      <c r="CW124" s="59"/>
      <c r="CX124" s="59"/>
      <c r="CY124" s="59"/>
      <c r="CZ124" s="59"/>
      <c r="DA124" s="59"/>
      <c r="DB124" s="59"/>
      <c r="DC124" s="59"/>
      <c r="DD124" s="59"/>
      <c r="DE124" s="59"/>
      <c r="DF124" s="59"/>
      <c r="DG124" s="60"/>
      <c r="DH124" s="60"/>
      <c r="DI124" s="60"/>
      <c r="DJ124" s="60"/>
      <c r="DK124" s="60"/>
      <c r="DL124" s="60"/>
      <c r="DM124" s="60"/>
      <c r="DN124" s="60"/>
      <c r="DO124" s="60"/>
      <c r="DP124" s="60"/>
      <c r="DQ124" s="60"/>
      <c r="DR124" s="60"/>
      <c r="DS124" s="60"/>
      <c r="DT124" s="60"/>
      <c r="DU124" s="60"/>
      <c r="DV124" s="15"/>
    </row>
    <row r="125" spans="1:126" ht="82.8" x14ac:dyDescent="0.25">
      <c r="A125" s="17"/>
      <c r="B125" s="39" t="s">
        <v>189</v>
      </c>
      <c r="C125" s="17"/>
      <c r="D125" s="40">
        <v>701030064</v>
      </c>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5"/>
      <c r="AF125" s="15"/>
      <c r="AG125" s="15"/>
      <c r="AH125" s="17"/>
      <c r="AI125" s="41"/>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59"/>
      <c r="CS125" s="59"/>
      <c r="CT125" s="59"/>
      <c r="CU125" s="59"/>
      <c r="CV125" s="59"/>
      <c r="CW125" s="59"/>
      <c r="CX125" s="59"/>
      <c r="CY125" s="59"/>
      <c r="CZ125" s="59"/>
      <c r="DA125" s="59"/>
      <c r="DB125" s="59"/>
      <c r="DC125" s="59"/>
      <c r="DD125" s="59"/>
      <c r="DE125" s="59"/>
      <c r="DF125" s="59"/>
      <c r="DG125" s="60"/>
      <c r="DH125" s="60"/>
      <c r="DI125" s="60"/>
      <c r="DJ125" s="60"/>
      <c r="DK125" s="60"/>
      <c r="DL125" s="60"/>
      <c r="DM125" s="60"/>
      <c r="DN125" s="60"/>
      <c r="DO125" s="60"/>
      <c r="DP125" s="60"/>
      <c r="DQ125" s="60"/>
      <c r="DR125" s="60"/>
      <c r="DS125" s="60"/>
      <c r="DT125" s="60"/>
      <c r="DU125" s="60"/>
      <c r="DV125" s="15"/>
    </row>
    <row r="126" spans="1:126" ht="96.6" x14ac:dyDescent="0.25">
      <c r="A126" s="17"/>
      <c r="B126" s="39" t="s">
        <v>190</v>
      </c>
      <c r="C126" s="17"/>
      <c r="D126" s="40">
        <v>701030065</v>
      </c>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5"/>
      <c r="AF126" s="15"/>
      <c r="AG126" s="15"/>
      <c r="AH126" s="17"/>
      <c r="AI126" s="41"/>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59"/>
      <c r="CS126" s="59"/>
      <c r="CT126" s="59"/>
      <c r="CU126" s="59"/>
      <c r="CV126" s="59"/>
      <c r="CW126" s="59"/>
      <c r="CX126" s="59"/>
      <c r="CY126" s="59"/>
      <c r="CZ126" s="59"/>
      <c r="DA126" s="59"/>
      <c r="DB126" s="59"/>
      <c r="DC126" s="59"/>
      <c r="DD126" s="59"/>
      <c r="DE126" s="59"/>
      <c r="DF126" s="59"/>
      <c r="DG126" s="60"/>
      <c r="DH126" s="60"/>
      <c r="DI126" s="60"/>
      <c r="DJ126" s="60"/>
      <c r="DK126" s="60"/>
      <c r="DL126" s="60"/>
      <c r="DM126" s="60"/>
      <c r="DN126" s="60"/>
      <c r="DO126" s="60"/>
      <c r="DP126" s="60"/>
      <c r="DQ126" s="60"/>
      <c r="DR126" s="60"/>
      <c r="DS126" s="60"/>
      <c r="DT126" s="60"/>
      <c r="DU126" s="60"/>
      <c r="DV126" s="15"/>
    </row>
    <row r="127" spans="1:126" ht="55.2" x14ac:dyDescent="0.25">
      <c r="A127" s="17"/>
      <c r="B127" s="39" t="s">
        <v>47</v>
      </c>
      <c r="C127" s="17"/>
      <c r="D127" s="40">
        <v>701030066</v>
      </c>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5"/>
      <c r="AF127" s="15"/>
      <c r="AG127" s="15"/>
      <c r="AH127" s="17"/>
      <c r="AI127" s="41"/>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59"/>
      <c r="CS127" s="59"/>
      <c r="CT127" s="59"/>
      <c r="CU127" s="59"/>
      <c r="CV127" s="59"/>
      <c r="CW127" s="59"/>
      <c r="CX127" s="59"/>
      <c r="CY127" s="59"/>
      <c r="CZ127" s="59"/>
      <c r="DA127" s="59"/>
      <c r="DB127" s="59"/>
      <c r="DC127" s="59"/>
      <c r="DD127" s="59"/>
      <c r="DE127" s="59"/>
      <c r="DF127" s="59"/>
      <c r="DG127" s="60"/>
      <c r="DH127" s="60"/>
      <c r="DI127" s="60"/>
      <c r="DJ127" s="60"/>
      <c r="DK127" s="60"/>
      <c r="DL127" s="60"/>
      <c r="DM127" s="60"/>
      <c r="DN127" s="60"/>
      <c r="DO127" s="60"/>
      <c r="DP127" s="60"/>
      <c r="DQ127" s="60"/>
      <c r="DR127" s="60"/>
      <c r="DS127" s="60"/>
      <c r="DT127" s="60"/>
      <c r="DU127" s="60"/>
      <c r="DV127" s="15"/>
    </row>
    <row r="128" spans="1:126" ht="82.8" x14ac:dyDescent="0.25">
      <c r="A128" s="17"/>
      <c r="B128" s="39" t="s">
        <v>221</v>
      </c>
      <c r="C128" s="17"/>
      <c r="D128" s="40">
        <v>701030067</v>
      </c>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5"/>
      <c r="AF128" s="15"/>
      <c r="AG128" s="15"/>
      <c r="AH128" s="17"/>
      <c r="AI128" s="41"/>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59"/>
      <c r="CS128" s="59"/>
      <c r="CT128" s="59"/>
      <c r="CU128" s="59"/>
      <c r="CV128" s="59"/>
      <c r="CW128" s="59"/>
      <c r="CX128" s="59"/>
      <c r="CY128" s="59"/>
      <c r="CZ128" s="59"/>
      <c r="DA128" s="59"/>
      <c r="DB128" s="59"/>
      <c r="DC128" s="59"/>
      <c r="DD128" s="59"/>
      <c r="DE128" s="59"/>
      <c r="DF128" s="59"/>
      <c r="DG128" s="60"/>
      <c r="DH128" s="60"/>
      <c r="DI128" s="60"/>
      <c r="DJ128" s="60"/>
      <c r="DK128" s="60"/>
      <c r="DL128" s="60"/>
      <c r="DM128" s="60"/>
      <c r="DN128" s="60"/>
      <c r="DO128" s="60"/>
      <c r="DP128" s="60"/>
      <c r="DQ128" s="60"/>
      <c r="DR128" s="60"/>
      <c r="DS128" s="60"/>
      <c r="DT128" s="60"/>
      <c r="DU128" s="60"/>
      <c r="DV128" s="15"/>
    </row>
    <row r="129" spans="1:126" ht="409.6" x14ac:dyDescent="0.25">
      <c r="A129" s="17"/>
      <c r="B129" s="39" t="s">
        <v>191</v>
      </c>
      <c r="C129" s="17"/>
      <c r="D129" s="40">
        <v>701030068</v>
      </c>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19" t="s">
        <v>490</v>
      </c>
      <c r="AF129" s="15" t="s">
        <v>369</v>
      </c>
      <c r="AG129" s="15" t="s">
        <v>491</v>
      </c>
      <c r="AH129" s="17"/>
      <c r="AI129" s="41" t="s">
        <v>152</v>
      </c>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c r="BG129" s="61"/>
      <c r="BH129" s="61"/>
      <c r="BI129" s="61"/>
      <c r="BJ129" s="61"/>
      <c r="BK129" s="61"/>
      <c r="BL129" s="61"/>
      <c r="BM129" s="61"/>
      <c r="BN129" s="62">
        <f>AJ129-Капвложения!AJ136</f>
        <v>0</v>
      </c>
      <c r="BO129" s="62">
        <f>AK129-Капвложения!AK136</f>
        <v>0</v>
      </c>
      <c r="BP129" s="62">
        <f>AL129-Капвложения!AL136</f>
        <v>0</v>
      </c>
      <c r="BQ129" s="62">
        <f>AM129-Капвложения!AM136</f>
        <v>0</v>
      </c>
      <c r="BR129" s="62">
        <f>AN129-Капвложения!AN136</f>
        <v>0</v>
      </c>
      <c r="BS129" s="62">
        <f>AO129-Капвложения!AO136</f>
        <v>0</v>
      </c>
      <c r="BT129" s="62">
        <f>AP129-Капвложения!AP136</f>
        <v>0</v>
      </c>
      <c r="BU129" s="62">
        <f>AQ129-Капвложения!AQ136</f>
        <v>0</v>
      </c>
      <c r="BV129" s="62">
        <f>AR129-Капвложения!AR136</f>
        <v>0</v>
      </c>
      <c r="BW129" s="62">
        <f>AS129-Капвложения!AS136</f>
        <v>0</v>
      </c>
      <c r="BX129" s="62">
        <f>AT129-Капвложения!AT136</f>
        <v>0</v>
      </c>
      <c r="BY129" s="62">
        <f>AU129-Капвложения!AU136</f>
        <v>0</v>
      </c>
      <c r="BZ129" s="62">
        <f>AV129-Капвложения!AV136</f>
        <v>0</v>
      </c>
      <c r="CA129" s="62">
        <f>AW129-Капвложения!AW136</f>
        <v>0</v>
      </c>
      <c r="CB129" s="62">
        <f>AX129-Капвложения!AX136</f>
        <v>0</v>
      </c>
      <c r="CC129" s="62">
        <f>AY129-Капвложения!AY136</f>
        <v>0</v>
      </c>
      <c r="CD129" s="62">
        <f>AZ129-Капвложения!AZ136</f>
        <v>0</v>
      </c>
      <c r="CE129" s="62">
        <f>BA129-Капвложения!BA136</f>
        <v>0</v>
      </c>
      <c r="CF129" s="62">
        <f>BB129-Капвложения!BB136</f>
        <v>0</v>
      </c>
      <c r="CG129" s="62">
        <f>BC129-Капвложения!BC136</f>
        <v>0</v>
      </c>
      <c r="CH129" s="62">
        <f>BD129-Капвложения!BD136</f>
        <v>0</v>
      </c>
      <c r="CI129" s="62">
        <f>BE129-Капвложения!BE136</f>
        <v>0</v>
      </c>
      <c r="CJ129" s="62">
        <f>BF129-Капвложения!BF136</f>
        <v>0</v>
      </c>
      <c r="CK129" s="62">
        <f>BG129-Капвложения!BG136</f>
        <v>0</v>
      </c>
      <c r="CL129" s="62">
        <f>BH129-Капвложения!BH136</f>
        <v>0</v>
      </c>
      <c r="CM129" s="62">
        <f>BI129-Капвложения!BI136</f>
        <v>0</v>
      </c>
      <c r="CN129" s="62">
        <f>BJ129-Капвложения!BJ136</f>
        <v>0</v>
      </c>
      <c r="CO129" s="62">
        <f>BK129-Капвложения!BK136</f>
        <v>0</v>
      </c>
      <c r="CP129" s="62">
        <f>BL129-Капвложения!BL136</f>
        <v>0</v>
      </c>
      <c r="CQ129" s="62">
        <f>BM129-Капвложения!BM136</f>
        <v>0</v>
      </c>
      <c r="CR129" s="61"/>
      <c r="CS129" s="61"/>
      <c r="CT129" s="61"/>
      <c r="CU129" s="61"/>
      <c r="CV129" s="61"/>
      <c r="CW129" s="61"/>
      <c r="CX129" s="61"/>
      <c r="CY129" s="61"/>
      <c r="CZ129" s="61"/>
      <c r="DA129" s="61"/>
      <c r="DB129" s="61"/>
      <c r="DC129" s="61"/>
      <c r="DD129" s="61"/>
      <c r="DE129" s="61"/>
      <c r="DF129" s="61"/>
      <c r="DG129" s="62">
        <f>CR129-Капвложения!CR136</f>
        <v>0</v>
      </c>
      <c r="DH129" s="62">
        <f>CS129-Капвложения!CS136</f>
        <v>0</v>
      </c>
      <c r="DI129" s="62">
        <f>CT129-Капвложения!CT136</f>
        <v>0</v>
      </c>
      <c r="DJ129" s="62">
        <f>CU129-Капвложения!CU136</f>
        <v>0</v>
      </c>
      <c r="DK129" s="62">
        <f>CV129-Капвложения!CV136</f>
        <v>0</v>
      </c>
      <c r="DL129" s="62">
        <f>CW129-Капвложения!CW136</f>
        <v>0</v>
      </c>
      <c r="DM129" s="62">
        <f>CX129-Капвложения!CX136</f>
        <v>0</v>
      </c>
      <c r="DN129" s="62">
        <f>CY129-Капвложения!CY136</f>
        <v>0</v>
      </c>
      <c r="DO129" s="62">
        <f>CZ129-Капвложения!CZ136</f>
        <v>0</v>
      </c>
      <c r="DP129" s="62">
        <f>DA129-Капвложения!DA136</f>
        <v>0</v>
      </c>
      <c r="DQ129" s="62">
        <f>DB129-Капвложения!DB136</f>
        <v>0</v>
      </c>
      <c r="DR129" s="62">
        <f>DC129-Капвложения!DC136</f>
        <v>0</v>
      </c>
      <c r="DS129" s="62">
        <f>DD129-Капвложения!DD136</f>
        <v>0</v>
      </c>
      <c r="DT129" s="62">
        <f>DE129-Капвложения!DE136</f>
        <v>0</v>
      </c>
      <c r="DU129" s="62">
        <f>DF129-Капвложения!DF136</f>
        <v>0</v>
      </c>
      <c r="DV129" s="53"/>
    </row>
    <row r="130" spans="1:126" ht="27.6" x14ac:dyDescent="0.25">
      <c r="A130" s="17"/>
      <c r="B130" s="39" t="s">
        <v>48</v>
      </c>
      <c r="C130" s="17"/>
      <c r="D130" s="40">
        <v>701030069</v>
      </c>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5"/>
      <c r="AF130" s="15"/>
      <c r="AG130" s="15"/>
      <c r="AH130" s="17"/>
      <c r="AI130" s="41"/>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59"/>
      <c r="CS130" s="59"/>
      <c r="CT130" s="59"/>
      <c r="CU130" s="59"/>
      <c r="CV130" s="59"/>
      <c r="CW130" s="59"/>
      <c r="CX130" s="59"/>
      <c r="CY130" s="59"/>
      <c r="CZ130" s="59"/>
      <c r="DA130" s="59"/>
      <c r="DB130" s="59"/>
      <c r="DC130" s="59"/>
      <c r="DD130" s="59"/>
      <c r="DE130" s="59"/>
      <c r="DF130" s="59"/>
      <c r="DG130" s="60"/>
      <c r="DH130" s="60"/>
      <c r="DI130" s="60"/>
      <c r="DJ130" s="60"/>
      <c r="DK130" s="60"/>
      <c r="DL130" s="60"/>
      <c r="DM130" s="60"/>
      <c r="DN130" s="60"/>
      <c r="DO130" s="60"/>
      <c r="DP130" s="60"/>
      <c r="DQ130" s="60"/>
      <c r="DR130" s="60"/>
      <c r="DS130" s="60"/>
      <c r="DT130" s="60"/>
      <c r="DU130" s="60"/>
      <c r="DV130" s="15"/>
    </row>
    <row r="131" spans="1:126" ht="69" x14ac:dyDescent="0.25">
      <c r="A131" s="17"/>
      <c r="B131" s="39" t="s">
        <v>192</v>
      </c>
      <c r="C131" s="17"/>
      <c r="D131" s="40">
        <v>701030070</v>
      </c>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5"/>
      <c r="AF131" s="15"/>
      <c r="AG131" s="15"/>
      <c r="AH131" s="17"/>
      <c r="AI131" s="41"/>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59"/>
      <c r="CS131" s="59"/>
      <c r="CT131" s="59"/>
      <c r="CU131" s="59"/>
      <c r="CV131" s="59"/>
      <c r="CW131" s="59"/>
      <c r="CX131" s="59"/>
      <c r="CY131" s="59"/>
      <c r="CZ131" s="59"/>
      <c r="DA131" s="59"/>
      <c r="DB131" s="59"/>
      <c r="DC131" s="59"/>
      <c r="DD131" s="59"/>
      <c r="DE131" s="59"/>
      <c r="DF131" s="59"/>
      <c r="DG131" s="60"/>
      <c r="DH131" s="60"/>
      <c r="DI131" s="60"/>
      <c r="DJ131" s="60"/>
      <c r="DK131" s="60"/>
      <c r="DL131" s="60"/>
      <c r="DM131" s="60"/>
      <c r="DN131" s="60"/>
      <c r="DO131" s="60"/>
      <c r="DP131" s="60"/>
      <c r="DQ131" s="60"/>
      <c r="DR131" s="60"/>
      <c r="DS131" s="60"/>
      <c r="DT131" s="60"/>
      <c r="DU131" s="60"/>
      <c r="DV131" s="15"/>
    </row>
    <row r="132" spans="1:126" ht="55.2" x14ac:dyDescent="0.25">
      <c r="A132" s="17"/>
      <c r="B132" s="39" t="s">
        <v>49</v>
      </c>
      <c r="C132" s="17"/>
      <c r="D132" s="40">
        <v>701030071</v>
      </c>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5"/>
      <c r="AF132" s="15"/>
      <c r="AG132" s="15"/>
      <c r="AH132" s="17"/>
      <c r="AI132" s="41"/>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59"/>
      <c r="CS132" s="59"/>
      <c r="CT132" s="59"/>
      <c r="CU132" s="59"/>
      <c r="CV132" s="59"/>
      <c r="CW132" s="59"/>
      <c r="CX132" s="59"/>
      <c r="CY132" s="59"/>
      <c r="CZ132" s="59"/>
      <c r="DA132" s="59"/>
      <c r="DB132" s="59"/>
      <c r="DC132" s="59"/>
      <c r="DD132" s="59"/>
      <c r="DE132" s="59"/>
      <c r="DF132" s="59"/>
      <c r="DG132" s="60"/>
      <c r="DH132" s="60"/>
      <c r="DI132" s="60"/>
      <c r="DJ132" s="60"/>
      <c r="DK132" s="60"/>
      <c r="DL132" s="60"/>
      <c r="DM132" s="60"/>
      <c r="DN132" s="60"/>
      <c r="DO132" s="60"/>
      <c r="DP132" s="60"/>
      <c r="DQ132" s="60"/>
      <c r="DR132" s="60"/>
      <c r="DS132" s="60"/>
      <c r="DT132" s="60"/>
      <c r="DU132" s="60"/>
      <c r="DV132" s="15"/>
    </row>
    <row r="133" spans="1:126" ht="124.2" x14ac:dyDescent="0.25">
      <c r="A133" s="17"/>
      <c r="B133" s="39" t="s">
        <v>193</v>
      </c>
      <c r="C133" s="17"/>
      <c r="D133" s="40">
        <v>701030072</v>
      </c>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5"/>
      <c r="AF133" s="15"/>
      <c r="AG133" s="15"/>
      <c r="AH133" s="17"/>
      <c r="AI133" s="41"/>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59"/>
      <c r="CS133" s="59"/>
      <c r="CT133" s="59"/>
      <c r="CU133" s="59"/>
      <c r="CV133" s="59"/>
      <c r="CW133" s="59"/>
      <c r="CX133" s="59"/>
      <c r="CY133" s="59"/>
      <c r="CZ133" s="59"/>
      <c r="DA133" s="59"/>
      <c r="DB133" s="59"/>
      <c r="DC133" s="59"/>
      <c r="DD133" s="59"/>
      <c r="DE133" s="59"/>
      <c r="DF133" s="59"/>
      <c r="DG133" s="60"/>
      <c r="DH133" s="60"/>
      <c r="DI133" s="60"/>
      <c r="DJ133" s="60"/>
      <c r="DK133" s="60"/>
      <c r="DL133" s="60"/>
      <c r="DM133" s="60"/>
      <c r="DN133" s="60"/>
      <c r="DO133" s="60"/>
      <c r="DP133" s="60"/>
      <c r="DQ133" s="60"/>
      <c r="DR133" s="60"/>
      <c r="DS133" s="60"/>
      <c r="DT133" s="60"/>
      <c r="DU133" s="60"/>
      <c r="DV133" s="15"/>
    </row>
    <row r="134" spans="1:126" ht="96.6" x14ac:dyDescent="0.25">
      <c r="A134" s="17"/>
      <c r="B134" s="39" t="s">
        <v>50</v>
      </c>
      <c r="C134" s="17"/>
      <c r="D134" s="40">
        <v>701030073</v>
      </c>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5"/>
      <c r="AF134" s="15"/>
      <c r="AG134" s="15"/>
      <c r="AH134" s="17"/>
      <c r="AI134" s="41"/>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59"/>
      <c r="CS134" s="59"/>
      <c r="CT134" s="59"/>
      <c r="CU134" s="59"/>
      <c r="CV134" s="59"/>
      <c r="CW134" s="59"/>
      <c r="CX134" s="59"/>
      <c r="CY134" s="59"/>
      <c r="CZ134" s="59"/>
      <c r="DA134" s="59"/>
      <c r="DB134" s="59"/>
      <c r="DC134" s="59"/>
      <c r="DD134" s="59"/>
      <c r="DE134" s="59"/>
      <c r="DF134" s="59"/>
      <c r="DG134" s="60"/>
      <c r="DH134" s="60"/>
      <c r="DI134" s="60"/>
      <c r="DJ134" s="60"/>
      <c r="DK134" s="60"/>
      <c r="DL134" s="60"/>
      <c r="DM134" s="60"/>
      <c r="DN134" s="60"/>
      <c r="DO134" s="60"/>
      <c r="DP134" s="60"/>
      <c r="DQ134" s="60"/>
      <c r="DR134" s="60"/>
      <c r="DS134" s="60"/>
      <c r="DT134" s="60"/>
      <c r="DU134" s="60"/>
      <c r="DV134" s="15"/>
    </row>
    <row r="135" spans="1:126" ht="69" x14ac:dyDescent="0.25">
      <c r="A135" s="17"/>
      <c r="B135" s="39" t="s">
        <v>194</v>
      </c>
      <c r="C135" s="17"/>
      <c r="D135" s="40">
        <v>701030074</v>
      </c>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5"/>
      <c r="AF135" s="15"/>
      <c r="AG135" s="15"/>
      <c r="AH135" s="17"/>
      <c r="AI135" s="41"/>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59"/>
      <c r="CS135" s="59"/>
      <c r="CT135" s="59"/>
      <c r="CU135" s="59"/>
      <c r="CV135" s="59"/>
      <c r="CW135" s="59"/>
      <c r="CX135" s="59"/>
      <c r="CY135" s="59"/>
      <c r="CZ135" s="59"/>
      <c r="DA135" s="59"/>
      <c r="DB135" s="59"/>
      <c r="DC135" s="59"/>
      <c r="DD135" s="59"/>
      <c r="DE135" s="59"/>
      <c r="DF135" s="59"/>
      <c r="DG135" s="60"/>
      <c r="DH135" s="60"/>
      <c r="DI135" s="60"/>
      <c r="DJ135" s="60"/>
      <c r="DK135" s="60"/>
      <c r="DL135" s="60"/>
      <c r="DM135" s="60"/>
      <c r="DN135" s="60"/>
      <c r="DO135" s="60"/>
      <c r="DP135" s="60"/>
      <c r="DQ135" s="60"/>
      <c r="DR135" s="60"/>
      <c r="DS135" s="60"/>
      <c r="DT135" s="60"/>
      <c r="DU135" s="60"/>
      <c r="DV135" s="15"/>
    </row>
    <row r="136" spans="1:126" ht="96.6" x14ac:dyDescent="0.25">
      <c r="A136" s="17"/>
      <c r="B136" s="39" t="s">
        <v>52</v>
      </c>
      <c r="C136" s="17"/>
      <c r="D136" s="40">
        <v>701030075</v>
      </c>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5"/>
      <c r="AF136" s="15"/>
      <c r="AG136" s="15"/>
      <c r="AH136" s="17"/>
      <c r="AI136" s="41"/>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59"/>
      <c r="CS136" s="59"/>
      <c r="CT136" s="59"/>
      <c r="CU136" s="59"/>
      <c r="CV136" s="59"/>
      <c r="CW136" s="59"/>
      <c r="CX136" s="59"/>
      <c r="CY136" s="59"/>
      <c r="CZ136" s="59"/>
      <c r="DA136" s="59"/>
      <c r="DB136" s="59"/>
      <c r="DC136" s="59"/>
      <c r="DD136" s="59"/>
      <c r="DE136" s="59"/>
      <c r="DF136" s="59"/>
      <c r="DG136" s="60"/>
      <c r="DH136" s="60"/>
      <c r="DI136" s="60"/>
      <c r="DJ136" s="60"/>
      <c r="DK136" s="60"/>
      <c r="DL136" s="60"/>
      <c r="DM136" s="60"/>
      <c r="DN136" s="60"/>
      <c r="DO136" s="60"/>
      <c r="DP136" s="60"/>
      <c r="DQ136" s="60"/>
      <c r="DR136" s="60"/>
      <c r="DS136" s="60"/>
      <c r="DT136" s="60"/>
      <c r="DU136" s="60"/>
      <c r="DV136" s="15"/>
    </row>
    <row r="137" spans="1:126" ht="110.4" x14ac:dyDescent="0.25">
      <c r="A137" s="17"/>
      <c r="B137" s="39" t="s">
        <v>53</v>
      </c>
      <c r="C137" s="17"/>
      <c r="D137" s="40">
        <v>701030076</v>
      </c>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5"/>
      <c r="AF137" s="15"/>
      <c r="AG137" s="15"/>
      <c r="AH137" s="17"/>
      <c r="AI137" s="41"/>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59"/>
      <c r="CS137" s="59"/>
      <c r="CT137" s="59"/>
      <c r="CU137" s="59"/>
      <c r="CV137" s="59"/>
      <c r="CW137" s="59"/>
      <c r="CX137" s="59"/>
      <c r="CY137" s="59"/>
      <c r="CZ137" s="59"/>
      <c r="DA137" s="59"/>
      <c r="DB137" s="59"/>
      <c r="DC137" s="59"/>
      <c r="DD137" s="59"/>
      <c r="DE137" s="59"/>
      <c r="DF137" s="59"/>
      <c r="DG137" s="60"/>
      <c r="DH137" s="60"/>
      <c r="DI137" s="60"/>
      <c r="DJ137" s="60"/>
      <c r="DK137" s="60"/>
      <c r="DL137" s="60"/>
      <c r="DM137" s="60"/>
      <c r="DN137" s="60"/>
      <c r="DO137" s="60"/>
      <c r="DP137" s="60"/>
      <c r="DQ137" s="60"/>
      <c r="DR137" s="60"/>
      <c r="DS137" s="60"/>
      <c r="DT137" s="60"/>
      <c r="DU137" s="60"/>
      <c r="DV137" s="15"/>
    </row>
    <row r="138" spans="1:126" ht="41.4" x14ac:dyDescent="0.25">
      <c r="A138" s="17"/>
      <c r="B138" s="39" t="s">
        <v>196</v>
      </c>
      <c r="C138" s="17"/>
      <c r="D138" s="40">
        <v>701030077</v>
      </c>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5"/>
      <c r="AF138" s="15"/>
      <c r="AG138" s="15"/>
      <c r="AH138" s="17"/>
      <c r="AI138" s="41"/>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59"/>
      <c r="CS138" s="59"/>
      <c r="CT138" s="59"/>
      <c r="CU138" s="59"/>
      <c r="CV138" s="59"/>
      <c r="CW138" s="59"/>
      <c r="CX138" s="59"/>
      <c r="CY138" s="59"/>
      <c r="CZ138" s="59"/>
      <c r="DA138" s="59"/>
      <c r="DB138" s="59"/>
      <c r="DC138" s="59"/>
      <c r="DD138" s="59"/>
      <c r="DE138" s="59"/>
      <c r="DF138" s="59"/>
      <c r="DG138" s="60"/>
      <c r="DH138" s="60"/>
      <c r="DI138" s="60"/>
      <c r="DJ138" s="60"/>
      <c r="DK138" s="60"/>
      <c r="DL138" s="60"/>
      <c r="DM138" s="60"/>
      <c r="DN138" s="60"/>
      <c r="DO138" s="60"/>
      <c r="DP138" s="60"/>
      <c r="DQ138" s="60"/>
      <c r="DR138" s="60"/>
      <c r="DS138" s="60"/>
      <c r="DT138" s="60"/>
      <c r="DU138" s="60"/>
      <c r="DV138" s="15"/>
    </row>
    <row r="139" spans="1:126" ht="193.2" x14ac:dyDescent="0.25">
      <c r="A139" s="29"/>
      <c r="B139" s="30" t="s">
        <v>222</v>
      </c>
      <c r="C139" s="29"/>
      <c r="D139" s="31">
        <v>702000000</v>
      </c>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33"/>
      <c r="AF139" s="33"/>
      <c r="AG139" s="33"/>
      <c r="AH139" s="29"/>
      <c r="AI139" s="32"/>
      <c r="AJ139" s="57">
        <f t="shared" ref="AJ139:AQ139" si="18">SUM(AJ140:AJ160)</f>
        <v>2637400</v>
      </c>
      <c r="AK139" s="57">
        <f t="shared" si="18"/>
        <v>2556140.7199999997</v>
      </c>
      <c r="AL139" s="57">
        <f t="shared" si="18"/>
        <v>0</v>
      </c>
      <c r="AM139" s="57">
        <f t="shared" si="18"/>
        <v>0</v>
      </c>
      <c r="AN139" s="57">
        <f t="shared" si="18"/>
        <v>682400</v>
      </c>
      <c r="AO139" s="57">
        <f t="shared" si="18"/>
        <v>682400</v>
      </c>
      <c r="AP139" s="57">
        <f t="shared" si="18"/>
        <v>0</v>
      </c>
      <c r="AQ139" s="57">
        <f t="shared" si="18"/>
        <v>0</v>
      </c>
      <c r="AR139" s="57">
        <f>SUM(AR140:AR160)</f>
        <v>2034123.6400000001</v>
      </c>
      <c r="AS139" s="57">
        <f t="shared" ref="AS139" si="19">SUM(AS140:AS160)</f>
        <v>1928646.42</v>
      </c>
      <c r="AT139" s="57">
        <f t="shared" ref="AT139:DE139" si="20">SUM(AT140:AT160)</f>
        <v>2613100</v>
      </c>
      <c r="AU139" s="57">
        <f t="shared" si="20"/>
        <v>0</v>
      </c>
      <c r="AV139" s="57">
        <f t="shared" si="20"/>
        <v>1398968</v>
      </c>
      <c r="AW139" s="57">
        <f t="shared" si="20"/>
        <v>0</v>
      </c>
      <c r="AX139" s="57">
        <f t="shared" si="20"/>
        <v>1214132</v>
      </c>
      <c r="AY139" s="57">
        <f t="shared" si="20"/>
        <v>2625000</v>
      </c>
      <c r="AZ139" s="57">
        <f t="shared" si="20"/>
        <v>0</v>
      </c>
      <c r="BA139" s="57">
        <f t="shared" si="20"/>
        <v>2239100</v>
      </c>
      <c r="BB139" s="57">
        <f t="shared" si="20"/>
        <v>0</v>
      </c>
      <c r="BC139" s="57">
        <f t="shared" si="20"/>
        <v>385900</v>
      </c>
      <c r="BD139" s="57">
        <f t="shared" si="20"/>
        <v>1478700</v>
      </c>
      <c r="BE139" s="57">
        <f t="shared" si="20"/>
        <v>0</v>
      </c>
      <c r="BF139" s="57">
        <f t="shared" si="20"/>
        <v>0</v>
      </c>
      <c r="BG139" s="57">
        <f t="shared" si="20"/>
        <v>0</v>
      </c>
      <c r="BH139" s="57">
        <f t="shared" si="20"/>
        <v>1478700</v>
      </c>
      <c r="BI139" s="57">
        <f t="shared" si="20"/>
        <v>1017600</v>
      </c>
      <c r="BJ139" s="57">
        <f t="shared" si="20"/>
        <v>0</v>
      </c>
      <c r="BK139" s="57">
        <f t="shared" si="20"/>
        <v>0</v>
      </c>
      <c r="BL139" s="57">
        <f t="shared" si="20"/>
        <v>0</v>
      </c>
      <c r="BM139" s="57">
        <f t="shared" si="20"/>
        <v>1017600</v>
      </c>
      <c r="BN139" s="57">
        <f t="shared" si="20"/>
        <v>2571200</v>
      </c>
      <c r="BO139" s="57">
        <f t="shared" si="20"/>
        <v>2490316.7199999997</v>
      </c>
      <c r="BP139" s="57">
        <f t="shared" si="20"/>
        <v>0</v>
      </c>
      <c r="BQ139" s="57">
        <f t="shared" si="20"/>
        <v>0</v>
      </c>
      <c r="BR139" s="57">
        <f t="shared" si="20"/>
        <v>682400</v>
      </c>
      <c r="BS139" s="57">
        <f t="shared" si="20"/>
        <v>682400</v>
      </c>
      <c r="BT139" s="57">
        <f t="shared" si="20"/>
        <v>0</v>
      </c>
      <c r="BU139" s="57">
        <f t="shared" si="20"/>
        <v>0</v>
      </c>
      <c r="BV139" s="57">
        <f t="shared" si="20"/>
        <v>1967923.6400000001</v>
      </c>
      <c r="BW139" s="57">
        <f t="shared" si="20"/>
        <v>1862822.42</v>
      </c>
      <c r="BX139" s="57">
        <f t="shared" si="20"/>
        <v>2613100</v>
      </c>
      <c r="BY139" s="57">
        <f t="shared" si="20"/>
        <v>0</v>
      </c>
      <c r="BZ139" s="57">
        <f t="shared" si="20"/>
        <v>1398968</v>
      </c>
      <c r="CA139" s="57">
        <f t="shared" si="20"/>
        <v>0</v>
      </c>
      <c r="CB139" s="57">
        <f t="shared" si="20"/>
        <v>1214132</v>
      </c>
      <c r="CC139" s="57">
        <f t="shared" si="20"/>
        <v>2625000</v>
      </c>
      <c r="CD139" s="57">
        <f t="shared" si="20"/>
        <v>0</v>
      </c>
      <c r="CE139" s="57">
        <f t="shared" si="20"/>
        <v>2239100</v>
      </c>
      <c r="CF139" s="57">
        <f t="shared" si="20"/>
        <v>0</v>
      </c>
      <c r="CG139" s="57">
        <f t="shared" si="20"/>
        <v>385900</v>
      </c>
      <c r="CH139" s="57">
        <f t="shared" si="20"/>
        <v>1478700</v>
      </c>
      <c r="CI139" s="57">
        <f t="shared" si="20"/>
        <v>0</v>
      </c>
      <c r="CJ139" s="57">
        <f t="shared" si="20"/>
        <v>0</v>
      </c>
      <c r="CK139" s="57">
        <f t="shared" si="20"/>
        <v>0</v>
      </c>
      <c r="CL139" s="57">
        <f t="shared" si="20"/>
        <v>1478700</v>
      </c>
      <c r="CM139" s="57">
        <f t="shared" si="20"/>
        <v>1017600</v>
      </c>
      <c r="CN139" s="57">
        <f t="shared" si="20"/>
        <v>0</v>
      </c>
      <c r="CO139" s="57">
        <f t="shared" si="20"/>
        <v>0</v>
      </c>
      <c r="CP139" s="57">
        <f t="shared" si="20"/>
        <v>0</v>
      </c>
      <c r="CQ139" s="57">
        <f t="shared" si="20"/>
        <v>1017600</v>
      </c>
      <c r="CR139" s="57">
        <f t="shared" si="20"/>
        <v>0</v>
      </c>
      <c r="CS139" s="57">
        <f t="shared" si="20"/>
        <v>0</v>
      </c>
      <c r="CT139" s="57">
        <f t="shared" si="20"/>
        <v>0</v>
      </c>
      <c r="CU139" s="57">
        <f t="shared" si="20"/>
        <v>0</v>
      </c>
      <c r="CV139" s="57">
        <f t="shared" si="20"/>
        <v>0</v>
      </c>
      <c r="CW139" s="57">
        <f t="shared" si="20"/>
        <v>0</v>
      </c>
      <c r="CX139" s="57">
        <f t="shared" si="20"/>
        <v>0</v>
      </c>
      <c r="CY139" s="57">
        <f t="shared" si="20"/>
        <v>0</v>
      </c>
      <c r="CZ139" s="57">
        <f t="shared" si="20"/>
        <v>0</v>
      </c>
      <c r="DA139" s="57">
        <f t="shared" si="20"/>
        <v>0</v>
      </c>
      <c r="DB139" s="57">
        <f t="shared" si="20"/>
        <v>0</v>
      </c>
      <c r="DC139" s="57">
        <f t="shared" si="20"/>
        <v>0</v>
      </c>
      <c r="DD139" s="57">
        <f t="shared" si="20"/>
        <v>0</v>
      </c>
      <c r="DE139" s="57">
        <f t="shared" si="20"/>
        <v>0</v>
      </c>
      <c r="DF139" s="57">
        <f t="shared" ref="DF139:DU139" si="21">SUM(DF140:DF160)</f>
        <v>0</v>
      </c>
      <c r="DG139" s="57">
        <f t="shared" si="21"/>
        <v>0</v>
      </c>
      <c r="DH139" s="57">
        <f t="shared" si="21"/>
        <v>0</v>
      </c>
      <c r="DI139" s="57">
        <f t="shared" si="21"/>
        <v>0</v>
      </c>
      <c r="DJ139" s="57">
        <f t="shared" si="21"/>
        <v>0</v>
      </c>
      <c r="DK139" s="57">
        <f t="shared" si="21"/>
        <v>0</v>
      </c>
      <c r="DL139" s="57">
        <f t="shared" si="21"/>
        <v>0</v>
      </c>
      <c r="DM139" s="57">
        <f t="shared" si="21"/>
        <v>0</v>
      </c>
      <c r="DN139" s="57">
        <f t="shared" si="21"/>
        <v>0</v>
      </c>
      <c r="DO139" s="57">
        <f t="shared" si="21"/>
        <v>0</v>
      </c>
      <c r="DP139" s="57">
        <f t="shared" si="21"/>
        <v>0</v>
      </c>
      <c r="DQ139" s="57">
        <f t="shared" si="21"/>
        <v>0</v>
      </c>
      <c r="DR139" s="57">
        <f t="shared" si="21"/>
        <v>0</v>
      </c>
      <c r="DS139" s="57">
        <f t="shared" si="21"/>
        <v>0</v>
      </c>
      <c r="DT139" s="57">
        <f t="shared" si="21"/>
        <v>0</v>
      </c>
      <c r="DU139" s="57">
        <f t="shared" si="21"/>
        <v>0</v>
      </c>
      <c r="DV139" s="29"/>
    </row>
    <row r="140" spans="1:126" ht="409.6" x14ac:dyDescent="0.25">
      <c r="A140" s="17">
        <v>17</v>
      </c>
      <c r="B140" s="39" t="s">
        <v>223</v>
      </c>
      <c r="C140" s="17"/>
      <c r="D140" s="40">
        <v>702000001</v>
      </c>
      <c r="E140" s="43" t="s">
        <v>374</v>
      </c>
      <c r="F140" s="43" t="s">
        <v>333</v>
      </c>
      <c r="G140" s="43" t="s">
        <v>375</v>
      </c>
      <c r="H140" s="43"/>
      <c r="I140" s="43"/>
      <c r="J140" s="43"/>
      <c r="K140" s="44"/>
      <c r="L140" s="43"/>
      <c r="M140" s="43"/>
      <c r="N140" s="43"/>
      <c r="O140" s="43"/>
      <c r="P140" s="43"/>
      <c r="Q140" s="43"/>
      <c r="R140" s="44"/>
      <c r="S140" s="43"/>
      <c r="T140" s="43"/>
      <c r="U140" s="43"/>
      <c r="V140" s="43"/>
      <c r="W140" s="43"/>
      <c r="X140" s="43"/>
      <c r="Y140" s="43" t="s">
        <v>376</v>
      </c>
      <c r="Z140" s="43" t="s">
        <v>333</v>
      </c>
      <c r="AA140" s="43" t="s">
        <v>377</v>
      </c>
      <c r="AB140" s="43" t="s">
        <v>378</v>
      </c>
      <c r="AC140" s="43" t="s">
        <v>333</v>
      </c>
      <c r="AD140" s="43" t="s">
        <v>453</v>
      </c>
      <c r="AE140" s="15" t="s">
        <v>492</v>
      </c>
      <c r="AF140" s="15" t="s">
        <v>333</v>
      </c>
      <c r="AG140" s="15" t="s">
        <v>493</v>
      </c>
      <c r="AH140" s="17"/>
      <c r="AI140" s="41" t="s">
        <v>405</v>
      </c>
      <c r="AJ140" s="61">
        <v>453400</v>
      </c>
      <c r="AK140" s="61">
        <v>412642.22</v>
      </c>
      <c r="AL140" s="61"/>
      <c r="AM140" s="61"/>
      <c r="AN140" s="61"/>
      <c r="AO140" s="61"/>
      <c r="AP140" s="61"/>
      <c r="AQ140" s="61"/>
      <c r="AR140" s="61">
        <v>457023.64</v>
      </c>
      <c r="AS140" s="61">
        <v>392807.92</v>
      </c>
      <c r="AT140" s="61">
        <f>453900+496017</f>
        <v>949917</v>
      </c>
      <c r="AU140" s="61"/>
      <c r="AV140" s="61"/>
      <c r="AW140" s="61"/>
      <c r="AX140" s="61">
        <f>453900+496017</f>
        <v>949917</v>
      </c>
      <c r="AY140" s="61">
        <v>335900</v>
      </c>
      <c r="AZ140" s="61"/>
      <c r="BA140" s="61"/>
      <c r="BB140" s="61"/>
      <c r="BC140" s="61">
        <v>335900</v>
      </c>
      <c r="BD140" s="61"/>
      <c r="BE140" s="61"/>
      <c r="BF140" s="61"/>
      <c r="BG140" s="61"/>
      <c r="BH140" s="61"/>
      <c r="BI140" s="61"/>
      <c r="BJ140" s="61"/>
      <c r="BK140" s="61"/>
      <c r="BL140" s="61"/>
      <c r="BM140" s="61"/>
      <c r="BN140" s="62">
        <f>AJ140-Капвложения!AJ147</f>
        <v>387200</v>
      </c>
      <c r="BO140" s="62">
        <f>AK140-Капвложения!AK147</f>
        <v>346818.22</v>
      </c>
      <c r="BP140" s="62">
        <f>AL140-Капвложения!AL147</f>
        <v>0</v>
      </c>
      <c r="BQ140" s="62">
        <f>AM140-Капвложения!AM147</f>
        <v>0</v>
      </c>
      <c r="BR140" s="62">
        <f>AN140-Капвложения!AN147</f>
        <v>0</v>
      </c>
      <c r="BS140" s="62">
        <f>AO140-Капвложения!AO147</f>
        <v>0</v>
      </c>
      <c r="BT140" s="62">
        <f>AP140-Капвложения!AP147</f>
        <v>0</v>
      </c>
      <c r="BU140" s="62">
        <f>AQ140-Капвложения!AQ147</f>
        <v>0</v>
      </c>
      <c r="BV140" s="62">
        <f>AR140-Капвложения!AR147</f>
        <v>390823.64</v>
      </c>
      <c r="BW140" s="62">
        <f>AS140-Капвложения!AS147</f>
        <v>326983.92</v>
      </c>
      <c r="BX140" s="62">
        <f>AT140-Капвложения!AT147</f>
        <v>949917</v>
      </c>
      <c r="BY140" s="62">
        <f>AU140-Капвложения!AU147</f>
        <v>0</v>
      </c>
      <c r="BZ140" s="62">
        <f>AV140-Капвложения!AV147</f>
        <v>0</v>
      </c>
      <c r="CA140" s="62">
        <f>AW140-Капвложения!AW147</f>
        <v>0</v>
      </c>
      <c r="CB140" s="62">
        <f>AX140-Капвложения!AX147</f>
        <v>949917</v>
      </c>
      <c r="CC140" s="62">
        <f>AY140-Капвложения!AY147</f>
        <v>335900</v>
      </c>
      <c r="CD140" s="62">
        <f>AZ140-Капвложения!AZ147</f>
        <v>0</v>
      </c>
      <c r="CE140" s="62">
        <f>BA140-Капвложения!BA147</f>
        <v>0</v>
      </c>
      <c r="CF140" s="62">
        <f>BB140-Капвложения!BB147</f>
        <v>0</v>
      </c>
      <c r="CG140" s="62">
        <f>BC140-Капвложения!BC147</f>
        <v>335900</v>
      </c>
      <c r="CH140" s="62">
        <f>BD140-Капвложения!BD147</f>
        <v>0</v>
      </c>
      <c r="CI140" s="62">
        <f>BE140-Капвложения!BE147</f>
        <v>0</v>
      </c>
      <c r="CJ140" s="62">
        <f>BF140-Капвложения!BF147</f>
        <v>0</v>
      </c>
      <c r="CK140" s="62">
        <f>BG140-Капвложения!BG147</f>
        <v>0</v>
      </c>
      <c r="CL140" s="62">
        <f>BH140-Капвложения!BH147</f>
        <v>0</v>
      </c>
      <c r="CM140" s="62">
        <f>BI140-Капвложения!BI147</f>
        <v>0</v>
      </c>
      <c r="CN140" s="62">
        <f>BJ140-Капвложения!BJ147</f>
        <v>0</v>
      </c>
      <c r="CO140" s="62">
        <f>BK140-Капвложения!BK147</f>
        <v>0</v>
      </c>
      <c r="CP140" s="62">
        <f>BL140-Капвложения!BL147</f>
        <v>0</v>
      </c>
      <c r="CQ140" s="62">
        <f>BM140-Капвложения!BM147</f>
        <v>0</v>
      </c>
      <c r="CR140" s="61"/>
      <c r="CS140" s="61"/>
      <c r="CT140" s="61"/>
      <c r="CU140" s="61"/>
      <c r="CV140" s="61"/>
      <c r="CW140" s="61"/>
      <c r="CX140" s="61"/>
      <c r="CY140" s="61"/>
      <c r="CZ140" s="61"/>
      <c r="DA140" s="61"/>
      <c r="DB140" s="61"/>
      <c r="DC140" s="61"/>
      <c r="DD140" s="61"/>
      <c r="DE140" s="61"/>
      <c r="DF140" s="61"/>
      <c r="DG140" s="62">
        <f>CR140-Капвложения!CR147</f>
        <v>0</v>
      </c>
      <c r="DH140" s="62">
        <f>CS140-Капвложения!CS147</f>
        <v>0</v>
      </c>
      <c r="DI140" s="62">
        <f>CT140-Капвложения!CT147</f>
        <v>0</v>
      </c>
      <c r="DJ140" s="62">
        <f>CU140-Капвложения!CU147</f>
        <v>0</v>
      </c>
      <c r="DK140" s="62">
        <f>CV140-Капвложения!CV147</f>
        <v>0</v>
      </c>
      <c r="DL140" s="62">
        <f>CW140-Капвложения!CW147</f>
        <v>0</v>
      </c>
      <c r="DM140" s="62">
        <f>CX140-Капвложения!CX147</f>
        <v>0</v>
      </c>
      <c r="DN140" s="62">
        <f>CY140-Капвложения!CY147</f>
        <v>0</v>
      </c>
      <c r="DO140" s="62">
        <f>CZ140-Капвложения!CZ147</f>
        <v>0</v>
      </c>
      <c r="DP140" s="62">
        <f>DA140-Капвложения!DA147</f>
        <v>0</v>
      </c>
      <c r="DQ140" s="62">
        <f>DB140-Капвложения!DB147</f>
        <v>0</v>
      </c>
      <c r="DR140" s="62">
        <f>DC140-Капвложения!DC147</f>
        <v>0</v>
      </c>
      <c r="DS140" s="62">
        <f>DD140-Капвложения!DD147</f>
        <v>0</v>
      </c>
      <c r="DT140" s="62">
        <f>DE140-Капвложения!DE147</f>
        <v>0</v>
      </c>
      <c r="DU140" s="62">
        <f>DF140-Капвложения!DF147</f>
        <v>0</v>
      </c>
      <c r="DV140" s="53"/>
    </row>
    <row r="141" spans="1:126" ht="409.6" x14ac:dyDescent="0.25">
      <c r="A141" s="17">
        <v>18</v>
      </c>
      <c r="B141" s="39" t="s">
        <v>224</v>
      </c>
      <c r="C141" s="17"/>
      <c r="D141" s="40">
        <v>702000002</v>
      </c>
      <c r="E141" s="42" t="s">
        <v>374</v>
      </c>
      <c r="F141" s="42" t="s">
        <v>333</v>
      </c>
      <c r="G141" s="42" t="s">
        <v>375</v>
      </c>
      <c r="H141" s="42"/>
      <c r="I141" s="42"/>
      <c r="J141" s="42"/>
      <c r="K141" s="45"/>
      <c r="L141" s="42"/>
      <c r="M141" s="42"/>
      <c r="N141" s="42"/>
      <c r="O141" s="42"/>
      <c r="P141" s="42"/>
      <c r="Q141" s="42"/>
      <c r="R141" s="45"/>
      <c r="S141" s="42"/>
      <c r="T141" s="42"/>
      <c r="U141" s="42"/>
      <c r="V141" s="42"/>
      <c r="W141" s="42"/>
      <c r="X141" s="42"/>
      <c r="Y141" s="42" t="s">
        <v>376</v>
      </c>
      <c r="Z141" s="42" t="s">
        <v>333</v>
      </c>
      <c r="AA141" s="42" t="s">
        <v>377</v>
      </c>
      <c r="AB141" s="42" t="s">
        <v>378</v>
      </c>
      <c r="AC141" s="42" t="s">
        <v>333</v>
      </c>
      <c r="AD141" s="42" t="s">
        <v>379</v>
      </c>
      <c r="AE141" s="15" t="s">
        <v>492</v>
      </c>
      <c r="AF141" s="69" t="s">
        <v>447</v>
      </c>
      <c r="AG141" s="15" t="s">
        <v>493</v>
      </c>
      <c r="AH141" s="17"/>
      <c r="AI141" s="41" t="s">
        <v>405</v>
      </c>
      <c r="AJ141" s="61">
        <v>2173500</v>
      </c>
      <c r="AK141" s="61">
        <v>2133238.5</v>
      </c>
      <c r="AL141" s="61"/>
      <c r="AM141" s="61"/>
      <c r="AN141" s="61">
        <v>682400</v>
      </c>
      <c r="AO141" s="61">
        <v>682400</v>
      </c>
      <c r="AP141" s="61"/>
      <c r="AQ141" s="61"/>
      <c r="AR141" s="61">
        <f>AJ141-AN141</f>
        <v>1491100</v>
      </c>
      <c r="AS141" s="61">
        <f>AK141-AO141</f>
        <v>1450838.5</v>
      </c>
      <c r="AT141" s="61">
        <f>2148700-496017</f>
        <v>1652683</v>
      </c>
      <c r="AU141" s="61"/>
      <c r="AV141" s="61">
        <f>1894985-496017</f>
        <v>1398968</v>
      </c>
      <c r="AW141" s="61"/>
      <c r="AX141" s="61">
        <f>AT141-AV141</f>
        <v>253715</v>
      </c>
      <c r="AY141" s="61">
        <v>2239100</v>
      </c>
      <c r="AZ141" s="61"/>
      <c r="BA141" s="61">
        <v>2239100</v>
      </c>
      <c r="BB141" s="61"/>
      <c r="BC141" s="61"/>
      <c r="BD141" s="61">
        <v>1478700</v>
      </c>
      <c r="BE141" s="61"/>
      <c r="BF141" s="61"/>
      <c r="BG141" s="61"/>
      <c r="BH141" s="61">
        <v>1478700</v>
      </c>
      <c r="BI141" s="61">
        <v>1017600</v>
      </c>
      <c r="BJ141" s="61"/>
      <c r="BK141" s="61"/>
      <c r="BL141" s="61"/>
      <c r="BM141" s="61">
        <v>1017600</v>
      </c>
      <c r="BN141" s="62">
        <f>AJ141-Капвложения!AJ148</f>
        <v>2173500</v>
      </c>
      <c r="BO141" s="62">
        <f>AK141-Капвложения!AK148</f>
        <v>2133238.5</v>
      </c>
      <c r="BP141" s="62">
        <f>AL141-Капвложения!AL148</f>
        <v>0</v>
      </c>
      <c r="BQ141" s="62">
        <f>AM141-Капвложения!AM148</f>
        <v>0</v>
      </c>
      <c r="BR141" s="62">
        <f>AN141-Капвложения!AN148</f>
        <v>682400</v>
      </c>
      <c r="BS141" s="62">
        <f>AO141-Капвложения!AO148</f>
        <v>682400</v>
      </c>
      <c r="BT141" s="62">
        <f>AP141-Капвложения!AP148</f>
        <v>0</v>
      </c>
      <c r="BU141" s="62">
        <f>AQ141-Капвложения!AQ148</f>
        <v>0</v>
      </c>
      <c r="BV141" s="62">
        <f>AR141-Капвложения!AR148</f>
        <v>1491100</v>
      </c>
      <c r="BW141" s="62">
        <f>AS141-Капвложения!AS148</f>
        <v>1450838.5</v>
      </c>
      <c r="BX141" s="62">
        <f>AT141-Капвложения!AT148</f>
        <v>1652683</v>
      </c>
      <c r="BY141" s="62">
        <f>AU141-Капвложения!AU148</f>
        <v>0</v>
      </c>
      <c r="BZ141" s="62">
        <f>AV141-Капвложения!AV148</f>
        <v>1398968</v>
      </c>
      <c r="CA141" s="62">
        <f>AW141-Капвложения!AW148</f>
        <v>0</v>
      </c>
      <c r="CB141" s="62">
        <f>AX141-Капвложения!AX148</f>
        <v>253715</v>
      </c>
      <c r="CC141" s="62">
        <f>AY141-Капвложения!AY148</f>
        <v>2239100</v>
      </c>
      <c r="CD141" s="62">
        <f>AZ141-Капвложения!AZ148</f>
        <v>0</v>
      </c>
      <c r="CE141" s="62">
        <f>BA141-Капвложения!BA148</f>
        <v>2239100</v>
      </c>
      <c r="CF141" s="62">
        <f>BB141-Капвложения!BB148</f>
        <v>0</v>
      </c>
      <c r="CG141" s="62">
        <f>BC141-Капвложения!BC148</f>
        <v>0</v>
      </c>
      <c r="CH141" s="62">
        <f>BD141-Капвложения!BD148</f>
        <v>1478700</v>
      </c>
      <c r="CI141" s="62">
        <f>BE141-Капвложения!BE148</f>
        <v>0</v>
      </c>
      <c r="CJ141" s="62">
        <f>BF141-Капвложения!BF148</f>
        <v>0</v>
      </c>
      <c r="CK141" s="62">
        <f>BG141-Капвложения!BG148</f>
        <v>0</v>
      </c>
      <c r="CL141" s="62">
        <f>BH141-Капвложения!BH148</f>
        <v>1478700</v>
      </c>
      <c r="CM141" s="62">
        <f>BI141-Капвложения!BI148</f>
        <v>1017600</v>
      </c>
      <c r="CN141" s="62">
        <f>BJ141-Капвложения!BJ148</f>
        <v>0</v>
      </c>
      <c r="CO141" s="62">
        <f>BK141-Капвложения!BK148</f>
        <v>0</v>
      </c>
      <c r="CP141" s="62">
        <f>BL141-Капвложения!BL148</f>
        <v>0</v>
      </c>
      <c r="CQ141" s="62">
        <f>BM141-Капвложения!BM148</f>
        <v>1017600</v>
      </c>
      <c r="CR141" s="61"/>
      <c r="CS141" s="61"/>
      <c r="CT141" s="61"/>
      <c r="CU141" s="61"/>
      <c r="CV141" s="61"/>
      <c r="CW141" s="61"/>
      <c r="CX141" s="61"/>
      <c r="CY141" s="61"/>
      <c r="CZ141" s="61"/>
      <c r="DA141" s="61"/>
      <c r="DB141" s="61"/>
      <c r="DC141" s="61"/>
      <c r="DD141" s="61"/>
      <c r="DE141" s="61"/>
      <c r="DF141" s="61"/>
      <c r="DG141" s="62">
        <f>CR141-Капвложения!CR148</f>
        <v>0</v>
      </c>
      <c r="DH141" s="62">
        <f>CS141-Капвложения!CS148</f>
        <v>0</v>
      </c>
      <c r="DI141" s="62">
        <f>CT141-Капвложения!CT148</f>
        <v>0</v>
      </c>
      <c r="DJ141" s="62">
        <f>CU141-Капвложения!CU148</f>
        <v>0</v>
      </c>
      <c r="DK141" s="62">
        <f>CV141-Капвложения!CV148</f>
        <v>0</v>
      </c>
      <c r="DL141" s="62">
        <f>CW141-Капвложения!CW148</f>
        <v>0</v>
      </c>
      <c r="DM141" s="62">
        <f>CX141-Капвложения!CX148</f>
        <v>0</v>
      </c>
      <c r="DN141" s="62">
        <f>CY141-Капвложения!CY148</f>
        <v>0</v>
      </c>
      <c r="DO141" s="62">
        <f>CZ141-Капвложения!CZ148</f>
        <v>0</v>
      </c>
      <c r="DP141" s="62">
        <f>DA141-Капвложения!DA148</f>
        <v>0</v>
      </c>
      <c r="DQ141" s="62">
        <f>DB141-Капвложения!DB148</f>
        <v>0</v>
      </c>
      <c r="DR141" s="62">
        <f>DC141-Капвложения!DC148</f>
        <v>0</v>
      </c>
      <c r="DS141" s="62">
        <f>DD141-Капвложения!DD148</f>
        <v>0</v>
      </c>
      <c r="DT141" s="62">
        <f>DE141-Капвложения!DE148</f>
        <v>0</v>
      </c>
      <c r="DU141" s="62">
        <f>DF141-Капвложения!DF148</f>
        <v>0</v>
      </c>
      <c r="DV141" s="53"/>
    </row>
    <row r="142" spans="1:126" ht="69" x14ac:dyDescent="0.25">
      <c r="A142" s="17"/>
      <c r="B142" s="39" t="s">
        <v>225</v>
      </c>
      <c r="C142" s="17"/>
      <c r="D142" s="40">
        <v>702000003</v>
      </c>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5"/>
      <c r="AF142" s="15"/>
      <c r="AG142" s="15"/>
      <c r="AH142" s="17"/>
      <c r="AI142" s="41"/>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59"/>
      <c r="CS142" s="59"/>
      <c r="CT142" s="59"/>
      <c r="CU142" s="59"/>
      <c r="CV142" s="59"/>
      <c r="CW142" s="59"/>
      <c r="CX142" s="59"/>
      <c r="CY142" s="59"/>
      <c r="CZ142" s="59"/>
      <c r="DA142" s="59"/>
      <c r="DB142" s="59"/>
      <c r="DC142" s="59"/>
      <c r="DD142" s="59"/>
      <c r="DE142" s="59"/>
      <c r="DF142" s="59"/>
      <c r="DG142" s="60"/>
      <c r="DH142" s="60"/>
      <c r="DI142" s="60"/>
      <c r="DJ142" s="60"/>
      <c r="DK142" s="60"/>
      <c r="DL142" s="60"/>
      <c r="DM142" s="60"/>
      <c r="DN142" s="60"/>
      <c r="DO142" s="60"/>
      <c r="DP142" s="60"/>
      <c r="DQ142" s="60"/>
      <c r="DR142" s="60"/>
      <c r="DS142" s="60"/>
      <c r="DT142" s="60"/>
      <c r="DU142" s="60"/>
      <c r="DV142" s="15"/>
    </row>
    <row r="143" spans="1:126" ht="55.2" x14ac:dyDescent="0.25">
      <c r="A143" s="17"/>
      <c r="B143" s="39" t="s">
        <v>226</v>
      </c>
      <c r="C143" s="17"/>
      <c r="D143" s="40">
        <v>702000004</v>
      </c>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5"/>
      <c r="AF143" s="15"/>
      <c r="AG143" s="15"/>
      <c r="AH143" s="17"/>
      <c r="AI143" s="41"/>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59"/>
      <c r="CS143" s="59"/>
      <c r="CT143" s="59"/>
      <c r="CU143" s="59"/>
      <c r="CV143" s="59"/>
      <c r="CW143" s="59"/>
      <c r="CX143" s="59"/>
      <c r="CY143" s="59"/>
      <c r="CZ143" s="59"/>
      <c r="DA143" s="59"/>
      <c r="DB143" s="59"/>
      <c r="DC143" s="59"/>
      <c r="DD143" s="59"/>
      <c r="DE143" s="59"/>
      <c r="DF143" s="59"/>
      <c r="DG143" s="60"/>
      <c r="DH143" s="60"/>
      <c r="DI143" s="60"/>
      <c r="DJ143" s="60"/>
      <c r="DK143" s="60"/>
      <c r="DL143" s="60"/>
      <c r="DM143" s="60"/>
      <c r="DN143" s="60"/>
      <c r="DO143" s="60"/>
      <c r="DP143" s="60"/>
      <c r="DQ143" s="60"/>
      <c r="DR143" s="60"/>
      <c r="DS143" s="60"/>
      <c r="DT143" s="60"/>
      <c r="DU143" s="60"/>
      <c r="DV143" s="15"/>
    </row>
    <row r="144" spans="1:126" x14ac:dyDescent="0.25">
      <c r="A144" s="17"/>
      <c r="B144" s="39" t="s">
        <v>82</v>
      </c>
      <c r="C144" s="17"/>
      <c r="D144" s="40">
        <v>702000005</v>
      </c>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5"/>
      <c r="AF144" s="15"/>
      <c r="AG144" s="15"/>
      <c r="AH144" s="17"/>
      <c r="AI144" s="41"/>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59"/>
      <c r="CS144" s="59"/>
      <c r="CT144" s="59"/>
      <c r="CU144" s="59"/>
      <c r="CV144" s="59"/>
      <c r="CW144" s="59"/>
      <c r="CX144" s="59"/>
      <c r="CY144" s="59"/>
      <c r="CZ144" s="59"/>
      <c r="DA144" s="59"/>
      <c r="DB144" s="59"/>
      <c r="DC144" s="59"/>
      <c r="DD144" s="59"/>
      <c r="DE144" s="59"/>
      <c r="DF144" s="59"/>
      <c r="DG144" s="60"/>
      <c r="DH144" s="60"/>
      <c r="DI144" s="60"/>
      <c r="DJ144" s="60"/>
      <c r="DK144" s="60"/>
      <c r="DL144" s="60"/>
      <c r="DM144" s="60"/>
      <c r="DN144" s="60"/>
      <c r="DO144" s="60"/>
      <c r="DP144" s="60"/>
      <c r="DQ144" s="60"/>
      <c r="DR144" s="60"/>
      <c r="DS144" s="60"/>
      <c r="DT144" s="60"/>
      <c r="DU144" s="60"/>
      <c r="DV144" s="15"/>
    </row>
    <row r="145" spans="1:126" ht="55.2" x14ac:dyDescent="0.25">
      <c r="A145" s="17"/>
      <c r="B145" s="39" t="s">
        <v>83</v>
      </c>
      <c r="C145" s="17"/>
      <c r="D145" s="40">
        <v>702000006</v>
      </c>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5"/>
      <c r="AF145" s="15"/>
      <c r="AG145" s="15"/>
      <c r="AH145" s="17"/>
      <c r="AI145" s="41"/>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59"/>
      <c r="CS145" s="59"/>
      <c r="CT145" s="59"/>
      <c r="CU145" s="59"/>
      <c r="CV145" s="59"/>
      <c r="CW145" s="59"/>
      <c r="CX145" s="59"/>
      <c r="CY145" s="59"/>
      <c r="CZ145" s="59"/>
      <c r="DA145" s="59"/>
      <c r="DB145" s="59"/>
      <c r="DC145" s="59"/>
      <c r="DD145" s="59"/>
      <c r="DE145" s="59"/>
      <c r="DF145" s="59"/>
      <c r="DG145" s="60"/>
      <c r="DH145" s="60"/>
      <c r="DI145" s="60"/>
      <c r="DJ145" s="60"/>
      <c r="DK145" s="60"/>
      <c r="DL145" s="60"/>
      <c r="DM145" s="60"/>
      <c r="DN145" s="60"/>
      <c r="DO145" s="60"/>
      <c r="DP145" s="60"/>
      <c r="DQ145" s="60"/>
      <c r="DR145" s="60"/>
      <c r="DS145" s="60"/>
      <c r="DT145" s="60"/>
      <c r="DU145" s="60"/>
      <c r="DV145" s="15"/>
    </row>
    <row r="146" spans="1:126" ht="27.6" x14ac:dyDescent="0.25">
      <c r="A146" s="17"/>
      <c r="B146" s="39" t="s">
        <v>84</v>
      </c>
      <c r="C146" s="17"/>
      <c r="D146" s="40">
        <v>702000007</v>
      </c>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5"/>
      <c r="AF146" s="15"/>
      <c r="AG146" s="15"/>
      <c r="AH146" s="17"/>
      <c r="AI146" s="41"/>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60"/>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59"/>
      <c r="CS146" s="59"/>
      <c r="CT146" s="59"/>
      <c r="CU146" s="59"/>
      <c r="CV146" s="59"/>
      <c r="CW146" s="59"/>
      <c r="CX146" s="59"/>
      <c r="CY146" s="59"/>
      <c r="CZ146" s="59"/>
      <c r="DA146" s="59"/>
      <c r="DB146" s="59"/>
      <c r="DC146" s="59"/>
      <c r="DD146" s="59"/>
      <c r="DE146" s="59"/>
      <c r="DF146" s="59"/>
      <c r="DG146" s="60"/>
      <c r="DH146" s="60"/>
      <c r="DI146" s="60"/>
      <c r="DJ146" s="60"/>
      <c r="DK146" s="60"/>
      <c r="DL146" s="60"/>
      <c r="DM146" s="60"/>
      <c r="DN146" s="60"/>
      <c r="DO146" s="60"/>
      <c r="DP146" s="60"/>
      <c r="DQ146" s="60"/>
      <c r="DR146" s="60"/>
      <c r="DS146" s="60"/>
      <c r="DT146" s="60"/>
      <c r="DU146" s="60"/>
      <c r="DV146" s="15"/>
    </row>
    <row r="147" spans="1:126" ht="151.80000000000001" x14ac:dyDescent="0.25">
      <c r="A147" s="17">
        <v>19</v>
      </c>
      <c r="B147" s="39" t="s">
        <v>227</v>
      </c>
      <c r="C147" s="17"/>
      <c r="D147" s="40">
        <v>702000008</v>
      </c>
      <c r="E147" s="17"/>
      <c r="F147" s="17"/>
      <c r="G147" s="17"/>
      <c r="H147" s="17"/>
      <c r="I147" s="17"/>
      <c r="J147" s="17"/>
      <c r="K147" s="17"/>
      <c r="L147" s="17"/>
      <c r="M147" s="17"/>
      <c r="N147" s="17"/>
      <c r="O147" s="17"/>
      <c r="P147" s="17"/>
      <c r="Q147" s="17"/>
      <c r="R147" s="17"/>
      <c r="S147" s="17"/>
      <c r="T147" s="17"/>
      <c r="U147" s="17"/>
      <c r="V147" s="17"/>
      <c r="W147" s="17"/>
      <c r="X147" s="17"/>
      <c r="Y147" s="18" t="s">
        <v>380</v>
      </c>
      <c r="Z147" s="16" t="s">
        <v>339</v>
      </c>
      <c r="AA147" s="16" t="s">
        <v>381</v>
      </c>
      <c r="AB147" s="17"/>
      <c r="AC147" s="17"/>
      <c r="AD147" s="17"/>
      <c r="AE147" s="15" t="s">
        <v>498</v>
      </c>
      <c r="AF147" s="15" t="s">
        <v>333</v>
      </c>
      <c r="AG147" s="120" t="s">
        <v>499</v>
      </c>
      <c r="AH147" s="17"/>
      <c r="AI147" s="46" t="s">
        <v>382</v>
      </c>
      <c r="AJ147" s="61">
        <v>10500</v>
      </c>
      <c r="AK147" s="61">
        <v>10260</v>
      </c>
      <c r="AL147" s="61"/>
      <c r="AM147" s="61"/>
      <c r="AN147" s="61"/>
      <c r="AO147" s="61"/>
      <c r="AP147" s="61"/>
      <c r="AQ147" s="61"/>
      <c r="AR147" s="61">
        <v>6000</v>
      </c>
      <c r="AS147" s="61">
        <v>5000</v>
      </c>
      <c r="AT147" s="61">
        <v>10500</v>
      </c>
      <c r="AU147" s="61"/>
      <c r="AV147" s="61"/>
      <c r="AW147" s="61"/>
      <c r="AX147" s="61">
        <v>10500</v>
      </c>
      <c r="AY147" s="61">
        <v>50000</v>
      </c>
      <c r="AZ147" s="61"/>
      <c r="BA147" s="61"/>
      <c r="BB147" s="61"/>
      <c r="BC147" s="61">
        <v>50000</v>
      </c>
      <c r="BD147" s="61"/>
      <c r="BE147" s="61"/>
      <c r="BF147" s="61"/>
      <c r="BG147" s="61"/>
      <c r="BH147" s="61"/>
      <c r="BI147" s="61"/>
      <c r="BJ147" s="61"/>
      <c r="BK147" s="61"/>
      <c r="BL147" s="61"/>
      <c r="BM147" s="61"/>
      <c r="BN147" s="62">
        <f>AJ147-Капвложения!AJ154</f>
        <v>10500</v>
      </c>
      <c r="BO147" s="62">
        <f>AK147-Капвложения!AK154</f>
        <v>10260</v>
      </c>
      <c r="BP147" s="62">
        <f>AL147-Капвложения!AL154</f>
        <v>0</v>
      </c>
      <c r="BQ147" s="62">
        <f>AM147-Капвложения!AM154</f>
        <v>0</v>
      </c>
      <c r="BR147" s="62">
        <f>AN147-Капвложения!AN154</f>
        <v>0</v>
      </c>
      <c r="BS147" s="62">
        <f>AO147-Капвложения!AO154</f>
        <v>0</v>
      </c>
      <c r="BT147" s="62">
        <f>AP147-Капвложения!AP154</f>
        <v>0</v>
      </c>
      <c r="BU147" s="62">
        <f>AQ147-Капвложения!AQ154</f>
        <v>0</v>
      </c>
      <c r="BV147" s="62">
        <f>AR147-Капвложения!AR154</f>
        <v>6000</v>
      </c>
      <c r="BW147" s="62">
        <f>AS147-Капвложения!AS154</f>
        <v>5000</v>
      </c>
      <c r="BX147" s="62">
        <f>AT147-Капвложения!AT154</f>
        <v>10500</v>
      </c>
      <c r="BY147" s="62">
        <f>AU147-Капвложения!AU154</f>
        <v>0</v>
      </c>
      <c r="BZ147" s="62">
        <f>AV147-Капвложения!AV154</f>
        <v>0</v>
      </c>
      <c r="CA147" s="62">
        <f>AW147-Капвложения!AW154</f>
        <v>0</v>
      </c>
      <c r="CB147" s="62">
        <f>AX147-Капвложения!AX154</f>
        <v>10500</v>
      </c>
      <c r="CC147" s="62">
        <f>AY147-Капвложения!AY154</f>
        <v>50000</v>
      </c>
      <c r="CD147" s="62">
        <f>AZ147-Капвложения!AZ154</f>
        <v>0</v>
      </c>
      <c r="CE147" s="62">
        <f>BA147-Капвложения!BA154</f>
        <v>0</v>
      </c>
      <c r="CF147" s="62">
        <f>BB147-Капвложения!BB154</f>
        <v>0</v>
      </c>
      <c r="CG147" s="62">
        <f>BC147-Капвложения!BC154</f>
        <v>50000</v>
      </c>
      <c r="CH147" s="62">
        <f>BD147-Капвложения!BD154</f>
        <v>0</v>
      </c>
      <c r="CI147" s="62">
        <f>BE147-Капвложения!BE154</f>
        <v>0</v>
      </c>
      <c r="CJ147" s="62">
        <f>BF147-Капвложения!BF154</f>
        <v>0</v>
      </c>
      <c r="CK147" s="62">
        <f>BG147-Капвложения!BG154</f>
        <v>0</v>
      </c>
      <c r="CL147" s="62">
        <f>BH147-Капвложения!BH154</f>
        <v>0</v>
      </c>
      <c r="CM147" s="62">
        <f>BI147-Капвложения!BI154</f>
        <v>0</v>
      </c>
      <c r="CN147" s="62">
        <f>BJ147-Капвложения!BJ154</f>
        <v>0</v>
      </c>
      <c r="CO147" s="62">
        <f>BK147-Капвложения!BK154</f>
        <v>0</v>
      </c>
      <c r="CP147" s="62">
        <f>BL147-Капвложения!BL154</f>
        <v>0</v>
      </c>
      <c r="CQ147" s="62">
        <f>BM147-Капвложения!BM154</f>
        <v>0</v>
      </c>
      <c r="CR147" s="61"/>
      <c r="CS147" s="61"/>
      <c r="CT147" s="61"/>
      <c r="CU147" s="61"/>
      <c r="CV147" s="61"/>
      <c r="CW147" s="61"/>
      <c r="CX147" s="61"/>
      <c r="CY147" s="61"/>
      <c r="CZ147" s="61"/>
      <c r="DA147" s="61"/>
      <c r="DB147" s="61"/>
      <c r="DC147" s="61"/>
      <c r="DD147" s="61"/>
      <c r="DE147" s="61"/>
      <c r="DF147" s="61"/>
      <c r="DG147" s="62">
        <f>CR147-Капвложения!CR154</f>
        <v>0</v>
      </c>
      <c r="DH147" s="62">
        <f>CS147-Капвложения!CS154</f>
        <v>0</v>
      </c>
      <c r="DI147" s="62">
        <f>CT147-Капвложения!CT154</f>
        <v>0</v>
      </c>
      <c r="DJ147" s="62">
        <f>CU147-Капвложения!CU154</f>
        <v>0</v>
      </c>
      <c r="DK147" s="62">
        <f>CV147-Капвложения!CV154</f>
        <v>0</v>
      </c>
      <c r="DL147" s="62">
        <f>CW147-Капвложения!CW154</f>
        <v>0</v>
      </c>
      <c r="DM147" s="62">
        <f>CX147-Капвложения!CX154</f>
        <v>0</v>
      </c>
      <c r="DN147" s="62">
        <f>CY147-Капвложения!CY154</f>
        <v>0</v>
      </c>
      <c r="DO147" s="62">
        <f>CZ147-Капвложения!CZ154</f>
        <v>0</v>
      </c>
      <c r="DP147" s="62">
        <f>DA147-Капвложения!DA154</f>
        <v>0</v>
      </c>
      <c r="DQ147" s="62">
        <f>DB147-Капвложения!DB154</f>
        <v>0</v>
      </c>
      <c r="DR147" s="62">
        <f>DC147-Капвложения!DC154</f>
        <v>0</v>
      </c>
      <c r="DS147" s="62">
        <f>DD147-Капвложения!DD154</f>
        <v>0</v>
      </c>
      <c r="DT147" s="62">
        <f>DE147-Капвложения!DE154</f>
        <v>0</v>
      </c>
      <c r="DU147" s="62">
        <f>DF147-Капвложения!DF154</f>
        <v>0</v>
      </c>
      <c r="DV147" s="53"/>
    </row>
    <row r="148" spans="1:126" ht="96.6" x14ac:dyDescent="0.25">
      <c r="A148" s="17"/>
      <c r="B148" s="39" t="s">
        <v>85</v>
      </c>
      <c r="C148" s="17"/>
      <c r="D148" s="40">
        <v>702000009</v>
      </c>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5"/>
      <c r="AF148" s="15"/>
      <c r="AG148" s="15"/>
      <c r="AH148" s="17"/>
      <c r="AI148" s="41"/>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60"/>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59"/>
      <c r="CS148" s="59"/>
      <c r="CT148" s="59"/>
      <c r="CU148" s="59"/>
      <c r="CV148" s="59"/>
      <c r="CW148" s="59"/>
      <c r="CX148" s="59"/>
      <c r="CY148" s="59"/>
      <c r="CZ148" s="59"/>
      <c r="DA148" s="59"/>
      <c r="DB148" s="59"/>
      <c r="DC148" s="59"/>
      <c r="DD148" s="59"/>
      <c r="DE148" s="59"/>
      <c r="DF148" s="59"/>
      <c r="DG148" s="60"/>
      <c r="DH148" s="60"/>
      <c r="DI148" s="60"/>
      <c r="DJ148" s="60"/>
      <c r="DK148" s="60"/>
      <c r="DL148" s="60"/>
      <c r="DM148" s="60"/>
      <c r="DN148" s="60"/>
      <c r="DO148" s="60"/>
      <c r="DP148" s="60"/>
      <c r="DQ148" s="60"/>
      <c r="DR148" s="60"/>
      <c r="DS148" s="60"/>
      <c r="DT148" s="60"/>
      <c r="DU148" s="60"/>
      <c r="DV148" s="15"/>
    </row>
    <row r="149" spans="1:126" ht="110.4" x14ac:dyDescent="0.25">
      <c r="A149" s="17"/>
      <c r="B149" s="39" t="s">
        <v>228</v>
      </c>
      <c r="C149" s="17"/>
      <c r="D149" s="40">
        <v>702000010</v>
      </c>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5"/>
      <c r="AF149" s="15"/>
      <c r="AG149" s="15"/>
      <c r="AH149" s="17"/>
      <c r="AI149" s="41"/>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59"/>
      <c r="CS149" s="59"/>
      <c r="CT149" s="59"/>
      <c r="CU149" s="59"/>
      <c r="CV149" s="59"/>
      <c r="CW149" s="59"/>
      <c r="CX149" s="59"/>
      <c r="CY149" s="59"/>
      <c r="CZ149" s="59"/>
      <c r="DA149" s="59"/>
      <c r="DB149" s="59"/>
      <c r="DC149" s="59"/>
      <c r="DD149" s="59"/>
      <c r="DE149" s="59"/>
      <c r="DF149" s="59"/>
      <c r="DG149" s="60"/>
      <c r="DH149" s="60"/>
      <c r="DI149" s="60"/>
      <c r="DJ149" s="60"/>
      <c r="DK149" s="60"/>
      <c r="DL149" s="60"/>
      <c r="DM149" s="60"/>
      <c r="DN149" s="60"/>
      <c r="DO149" s="60"/>
      <c r="DP149" s="60"/>
      <c r="DQ149" s="60"/>
      <c r="DR149" s="60"/>
      <c r="DS149" s="60"/>
      <c r="DT149" s="60"/>
      <c r="DU149" s="60"/>
      <c r="DV149" s="15"/>
    </row>
    <row r="150" spans="1:126" ht="55.2" x14ac:dyDescent="0.25">
      <c r="A150" s="17"/>
      <c r="B150" s="39" t="s">
        <v>229</v>
      </c>
      <c r="C150" s="17"/>
      <c r="D150" s="40">
        <v>702000011</v>
      </c>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5"/>
      <c r="AF150" s="15"/>
      <c r="AG150" s="15"/>
      <c r="AH150" s="17"/>
      <c r="AI150" s="41"/>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59"/>
      <c r="CS150" s="59"/>
      <c r="CT150" s="59"/>
      <c r="CU150" s="59"/>
      <c r="CV150" s="59"/>
      <c r="CW150" s="59"/>
      <c r="CX150" s="59"/>
      <c r="CY150" s="59"/>
      <c r="CZ150" s="59"/>
      <c r="DA150" s="59"/>
      <c r="DB150" s="59"/>
      <c r="DC150" s="59"/>
      <c r="DD150" s="59"/>
      <c r="DE150" s="59"/>
      <c r="DF150" s="59"/>
      <c r="DG150" s="60"/>
      <c r="DH150" s="60"/>
      <c r="DI150" s="60"/>
      <c r="DJ150" s="60"/>
      <c r="DK150" s="60"/>
      <c r="DL150" s="60"/>
      <c r="DM150" s="60"/>
      <c r="DN150" s="60"/>
      <c r="DO150" s="60"/>
      <c r="DP150" s="60"/>
      <c r="DQ150" s="60"/>
      <c r="DR150" s="60"/>
      <c r="DS150" s="60"/>
      <c r="DT150" s="60"/>
      <c r="DU150" s="60"/>
      <c r="DV150" s="15"/>
    </row>
    <row r="151" spans="1:126" ht="69" x14ac:dyDescent="0.25">
      <c r="A151" s="17"/>
      <c r="B151" s="39" t="s">
        <v>86</v>
      </c>
      <c r="C151" s="17"/>
      <c r="D151" s="40">
        <v>702000012</v>
      </c>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5"/>
      <c r="AF151" s="15"/>
      <c r="AG151" s="15"/>
      <c r="AH151" s="17"/>
      <c r="AI151" s="41"/>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59"/>
      <c r="CS151" s="59"/>
      <c r="CT151" s="59"/>
      <c r="CU151" s="59"/>
      <c r="CV151" s="59"/>
      <c r="CW151" s="59"/>
      <c r="CX151" s="59"/>
      <c r="CY151" s="59"/>
      <c r="CZ151" s="59"/>
      <c r="DA151" s="59"/>
      <c r="DB151" s="59"/>
      <c r="DC151" s="59"/>
      <c r="DD151" s="59"/>
      <c r="DE151" s="59"/>
      <c r="DF151" s="59"/>
      <c r="DG151" s="60"/>
      <c r="DH151" s="60"/>
      <c r="DI151" s="60"/>
      <c r="DJ151" s="60"/>
      <c r="DK151" s="60"/>
      <c r="DL151" s="60"/>
      <c r="DM151" s="60"/>
      <c r="DN151" s="60"/>
      <c r="DO151" s="60"/>
      <c r="DP151" s="60"/>
      <c r="DQ151" s="60"/>
      <c r="DR151" s="60"/>
      <c r="DS151" s="60"/>
      <c r="DT151" s="60"/>
      <c r="DU151" s="60"/>
      <c r="DV151" s="15"/>
    </row>
    <row r="152" spans="1:126" ht="165.6" x14ac:dyDescent="0.25">
      <c r="A152" s="17">
        <v>20</v>
      </c>
      <c r="B152" s="39" t="s">
        <v>87</v>
      </c>
      <c r="C152" s="17"/>
      <c r="D152" s="40">
        <v>702000013</v>
      </c>
      <c r="E152" s="14" t="s">
        <v>335</v>
      </c>
      <c r="F152" s="14" t="s">
        <v>383</v>
      </c>
      <c r="G152" s="14" t="s">
        <v>337</v>
      </c>
      <c r="H152" s="19"/>
      <c r="I152" s="19"/>
      <c r="J152" s="19"/>
      <c r="K152" s="19"/>
      <c r="L152" s="19"/>
      <c r="M152" s="19"/>
      <c r="N152" s="19"/>
      <c r="O152" s="19"/>
      <c r="P152" s="19"/>
      <c r="Q152" s="19"/>
      <c r="R152" s="19"/>
      <c r="S152" s="19"/>
      <c r="T152" s="19"/>
      <c r="U152" s="19"/>
      <c r="V152" s="19"/>
      <c r="W152" s="19"/>
      <c r="X152" s="19"/>
      <c r="Y152" s="21" t="s">
        <v>384</v>
      </c>
      <c r="Z152" s="14" t="s">
        <v>333</v>
      </c>
      <c r="AA152" s="14" t="s">
        <v>385</v>
      </c>
      <c r="AB152" s="17"/>
      <c r="AC152" s="17"/>
      <c r="AD152" s="17"/>
      <c r="AE152" s="15"/>
      <c r="AF152" s="15"/>
      <c r="AG152" s="15"/>
      <c r="AH152" s="17"/>
      <c r="AI152" s="41" t="s">
        <v>158</v>
      </c>
      <c r="AJ152" s="61"/>
      <c r="AK152" s="61"/>
      <c r="AL152" s="61"/>
      <c r="AM152" s="61"/>
      <c r="AN152" s="61"/>
      <c r="AO152" s="61"/>
      <c r="AP152" s="61"/>
      <c r="AQ152" s="61"/>
      <c r="AR152" s="61">
        <v>80000</v>
      </c>
      <c r="AS152" s="61">
        <v>80000</v>
      </c>
      <c r="AT152" s="61"/>
      <c r="AU152" s="61"/>
      <c r="AV152" s="61"/>
      <c r="AW152" s="61"/>
      <c r="AX152" s="61"/>
      <c r="AY152" s="61"/>
      <c r="AZ152" s="61"/>
      <c r="BA152" s="61"/>
      <c r="BB152" s="61"/>
      <c r="BC152" s="61"/>
      <c r="BD152" s="61"/>
      <c r="BE152" s="61"/>
      <c r="BF152" s="61"/>
      <c r="BG152" s="61"/>
      <c r="BH152" s="61"/>
      <c r="BI152" s="61"/>
      <c r="BJ152" s="61"/>
      <c r="BK152" s="61"/>
      <c r="BL152" s="61"/>
      <c r="BM152" s="61"/>
      <c r="BN152" s="62">
        <f>AJ152-Капвложения!AJ159</f>
        <v>0</v>
      </c>
      <c r="BO152" s="62">
        <f>AK152-Капвложения!AK159</f>
        <v>0</v>
      </c>
      <c r="BP152" s="62">
        <f>AL152-Капвложения!AL159</f>
        <v>0</v>
      </c>
      <c r="BQ152" s="62">
        <f>AM152-Капвложения!AM159</f>
        <v>0</v>
      </c>
      <c r="BR152" s="62">
        <f>AN152-Капвложения!AN159</f>
        <v>0</v>
      </c>
      <c r="BS152" s="62">
        <f>AO152-Капвложения!AO159</f>
        <v>0</v>
      </c>
      <c r="BT152" s="62">
        <f>AP152-Капвложения!AP159</f>
        <v>0</v>
      </c>
      <c r="BU152" s="62">
        <f>AQ152-Капвложения!AQ159</f>
        <v>0</v>
      </c>
      <c r="BV152" s="62">
        <f>AR152-Капвложения!AR159</f>
        <v>80000</v>
      </c>
      <c r="BW152" s="62">
        <f>AS152-Капвложения!AS159</f>
        <v>80000</v>
      </c>
      <c r="BX152" s="62">
        <f>AT152-Капвложения!AT159</f>
        <v>0</v>
      </c>
      <c r="BY152" s="62">
        <f>AU152-Капвложения!AU159</f>
        <v>0</v>
      </c>
      <c r="BZ152" s="62">
        <f>AV152-Капвложения!AV159</f>
        <v>0</v>
      </c>
      <c r="CA152" s="62">
        <f>AW152-Капвложения!AW159</f>
        <v>0</v>
      </c>
      <c r="CB152" s="62">
        <f>AX152-Капвложения!AX159</f>
        <v>0</v>
      </c>
      <c r="CC152" s="62">
        <f>AY152-Капвложения!AY159</f>
        <v>0</v>
      </c>
      <c r="CD152" s="62">
        <f>AZ152-Капвложения!AZ159</f>
        <v>0</v>
      </c>
      <c r="CE152" s="62">
        <f>BA152-Капвложения!BA159</f>
        <v>0</v>
      </c>
      <c r="CF152" s="62">
        <f>BB152-Капвложения!BB159</f>
        <v>0</v>
      </c>
      <c r="CG152" s="62">
        <f>BC152-Капвложения!BC159</f>
        <v>0</v>
      </c>
      <c r="CH152" s="62">
        <f>BD152-Капвложения!BD159</f>
        <v>0</v>
      </c>
      <c r="CI152" s="62">
        <f>BE152-Капвложения!BE159</f>
        <v>0</v>
      </c>
      <c r="CJ152" s="62">
        <f>BF152-Капвложения!BF159</f>
        <v>0</v>
      </c>
      <c r="CK152" s="62">
        <f>BG152-Капвложения!BG159</f>
        <v>0</v>
      </c>
      <c r="CL152" s="62">
        <f>BH152-Капвложения!BH159</f>
        <v>0</v>
      </c>
      <c r="CM152" s="62">
        <f>BI152-Капвложения!BI159</f>
        <v>0</v>
      </c>
      <c r="CN152" s="62">
        <f>BJ152-Капвложения!BJ159</f>
        <v>0</v>
      </c>
      <c r="CO152" s="62">
        <f>BK152-Капвложения!BK159</f>
        <v>0</v>
      </c>
      <c r="CP152" s="62">
        <f>BL152-Капвложения!BL159</f>
        <v>0</v>
      </c>
      <c r="CQ152" s="62">
        <f>BM152-Капвложения!BM159</f>
        <v>0</v>
      </c>
      <c r="CR152" s="61"/>
      <c r="CS152" s="61"/>
      <c r="CT152" s="61"/>
      <c r="CU152" s="61"/>
      <c r="CV152" s="61"/>
      <c r="CW152" s="61"/>
      <c r="CX152" s="61"/>
      <c r="CY152" s="61"/>
      <c r="CZ152" s="61"/>
      <c r="DA152" s="61"/>
      <c r="DB152" s="61"/>
      <c r="DC152" s="61"/>
      <c r="DD152" s="61"/>
      <c r="DE152" s="61"/>
      <c r="DF152" s="61"/>
      <c r="DG152" s="62">
        <f>CR152-Капвложения!CR159</f>
        <v>0</v>
      </c>
      <c r="DH152" s="62">
        <f>CS152-Капвложения!CS159</f>
        <v>0</v>
      </c>
      <c r="DI152" s="62">
        <f>CT152-Капвложения!CT159</f>
        <v>0</v>
      </c>
      <c r="DJ152" s="62">
        <f>CU152-Капвложения!CU159</f>
        <v>0</v>
      </c>
      <c r="DK152" s="62">
        <f>CV152-Капвложения!CV159</f>
        <v>0</v>
      </c>
      <c r="DL152" s="62">
        <f>CW152-Капвложения!CW159</f>
        <v>0</v>
      </c>
      <c r="DM152" s="62">
        <f>CX152-Капвложения!CX159</f>
        <v>0</v>
      </c>
      <c r="DN152" s="62">
        <f>CY152-Капвложения!CY159</f>
        <v>0</v>
      </c>
      <c r="DO152" s="62">
        <f>CZ152-Капвложения!CZ159</f>
        <v>0</v>
      </c>
      <c r="DP152" s="62">
        <f>DA152-Капвложения!DA159</f>
        <v>0</v>
      </c>
      <c r="DQ152" s="62">
        <f>DB152-Капвложения!DB159</f>
        <v>0</v>
      </c>
      <c r="DR152" s="62">
        <f>DC152-Капвложения!DC159</f>
        <v>0</v>
      </c>
      <c r="DS152" s="62">
        <f>DD152-Капвложения!DD159</f>
        <v>0</v>
      </c>
      <c r="DT152" s="62">
        <f>DE152-Капвложения!DE159</f>
        <v>0</v>
      </c>
      <c r="DU152" s="62">
        <f>DF152-Капвложения!DF159</f>
        <v>0</v>
      </c>
      <c r="DV152" s="53"/>
    </row>
    <row r="153" spans="1:126" ht="110.4" x14ac:dyDescent="0.25">
      <c r="A153" s="17"/>
      <c r="B153" s="39" t="s">
        <v>230</v>
      </c>
      <c r="C153" s="17"/>
      <c r="D153" s="40">
        <v>702000014</v>
      </c>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5"/>
      <c r="AF153" s="15"/>
      <c r="AG153" s="15"/>
      <c r="AH153" s="17"/>
      <c r="AI153" s="41"/>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59"/>
      <c r="CS153" s="59"/>
      <c r="CT153" s="59"/>
      <c r="CU153" s="59"/>
      <c r="CV153" s="59"/>
      <c r="CW153" s="59"/>
      <c r="CX153" s="59"/>
      <c r="CY153" s="59"/>
      <c r="CZ153" s="59"/>
      <c r="DA153" s="59"/>
      <c r="DB153" s="59"/>
      <c r="DC153" s="59"/>
      <c r="DD153" s="59"/>
      <c r="DE153" s="59"/>
      <c r="DF153" s="59"/>
      <c r="DG153" s="60"/>
      <c r="DH153" s="60"/>
      <c r="DI153" s="60"/>
      <c r="DJ153" s="60"/>
      <c r="DK153" s="60"/>
      <c r="DL153" s="60"/>
      <c r="DM153" s="60"/>
      <c r="DN153" s="60"/>
      <c r="DO153" s="60"/>
      <c r="DP153" s="60"/>
      <c r="DQ153" s="60"/>
      <c r="DR153" s="60"/>
      <c r="DS153" s="60"/>
      <c r="DT153" s="60"/>
      <c r="DU153" s="60"/>
      <c r="DV153" s="15"/>
    </row>
    <row r="154" spans="1:126" ht="82.8" x14ac:dyDescent="0.25">
      <c r="A154" s="17"/>
      <c r="B154" s="39" t="s">
        <v>231</v>
      </c>
      <c r="C154" s="17"/>
      <c r="D154" s="40">
        <v>702000015</v>
      </c>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5"/>
      <c r="AF154" s="15"/>
      <c r="AG154" s="15"/>
      <c r="AH154" s="17"/>
      <c r="AI154" s="41"/>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60"/>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59"/>
      <c r="CS154" s="59"/>
      <c r="CT154" s="59"/>
      <c r="CU154" s="59"/>
      <c r="CV154" s="59"/>
      <c r="CW154" s="59"/>
      <c r="CX154" s="59"/>
      <c r="CY154" s="59"/>
      <c r="CZ154" s="59"/>
      <c r="DA154" s="59"/>
      <c r="DB154" s="59"/>
      <c r="DC154" s="59"/>
      <c r="DD154" s="59"/>
      <c r="DE154" s="59"/>
      <c r="DF154" s="59"/>
      <c r="DG154" s="60"/>
      <c r="DH154" s="60"/>
      <c r="DI154" s="60"/>
      <c r="DJ154" s="60"/>
      <c r="DK154" s="60"/>
      <c r="DL154" s="60"/>
      <c r="DM154" s="60"/>
      <c r="DN154" s="60"/>
      <c r="DO154" s="60"/>
      <c r="DP154" s="60"/>
      <c r="DQ154" s="60"/>
      <c r="DR154" s="60"/>
      <c r="DS154" s="60"/>
      <c r="DT154" s="60"/>
      <c r="DU154" s="60"/>
      <c r="DV154" s="15"/>
    </row>
    <row r="155" spans="1:126" ht="165.6" x14ac:dyDescent="0.25">
      <c r="A155" s="17"/>
      <c r="B155" s="39" t="s">
        <v>88</v>
      </c>
      <c r="C155" s="17"/>
      <c r="D155" s="40">
        <v>702000016</v>
      </c>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5"/>
      <c r="AF155" s="15"/>
      <c r="AG155" s="15"/>
      <c r="AH155" s="17"/>
      <c r="AI155" s="41"/>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59"/>
      <c r="CS155" s="59"/>
      <c r="CT155" s="59"/>
      <c r="CU155" s="59"/>
      <c r="CV155" s="59"/>
      <c r="CW155" s="59"/>
      <c r="CX155" s="59"/>
      <c r="CY155" s="59"/>
      <c r="CZ155" s="59"/>
      <c r="DA155" s="59"/>
      <c r="DB155" s="59"/>
      <c r="DC155" s="59"/>
      <c r="DD155" s="59"/>
      <c r="DE155" s="59"/>
      <c r="DF155" s="59"/>
      <c r="DG155" s="60"/>
      <c r="DH155" s="60"/>
      <c r="DI155" s="60"/>
      <c r="DJ155" s="60"/>
      <c r="DK155" s="60"/>
      <c r="DL155" s="60"/>
      <c r="DM155" s="60"/>
      <c r="DN155" s="60"/>
      <c r="DO155" s="60"/>
      <c r="DP155" s="60"/>
      <c r="DQ155" s="60"/>
      <c r="DR155" s="60"/>
      <c r="DS155" s="60"/>
      <c r="DT155" s="60"/>
      <c r="DU155" s="60"/>
      <c r="DV155" s="15"/>
    </row>
    <row r="156" spans="1:126" ht="179.4" x14ac:dyDescent="0.25">
      <c r="A156" s="17"/>
      <c r="B156" s="39" t="s">
        <v>89</v>
      </c>
      <c r="C156" s="17"/>
      <c r="D156" s="40">
        <v>702000017</v>
      </c>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5"/>
      <c r="AF156" s="15"/>
      <c r="AG156" s="15"/>
      <c r="AH156" s="17"/>
      <c r="AI156" s="41"/>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59"/>
      <c r="CS156" s="59"/>
      <c r="CT156" s="59"/>
      <c r="CU156" s="59"/>
      <c r="CV156" s="59"/>
      <c r="CW156" s="59"/>
      <c r="CX156" s="59"/>
      <c r="CY156" s="59"/>
      <c r="CZ156" s="59"/>
      <c r="DA156" s="59"/>
      <c r="DB156" s="59"/>
      <c r="DC156" s="59"/>
      <c r="DD156" s="59"/>
      <c r="DE156" s="59"/>
      <c r="DF156" s="59"/>
      <c r="DG156" s="60"/>
      <c r="DH156" s="60"/>
      <c r="DI156" s="60"/>
      <c r="DJ156" s="60"/>
      <c r="DK156" s="60"/>
      <c r="DL156" s="60"/>
      <c r="DM156" s="60"/>
      <c r="DN156" s="60"/>
      <c r="DO156" s="60"/>
      <c r="DP156" s="60"/>
      <c r="DQ156" s="60"/>
      <c r="DR156" s="60"/>
      <c r="DS156" s="60"/>
      <c r="DT156" s="60"/>
      <c r="DU156" s="60"/>
      <c r="DV156" s="15"/>
    </row>
    <row r="157" spans="1:126" ht="41.4" x14ac:dyDescent="0.25">
      <c r="A157" s="17"/>
      <c r="B157" s="39" t="s">
        <v>90</v>
      </c>
      <c r="C157" s="17"/>
      <c r="D157" s="40">
        <v>702000018</v>
      </c>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5"/>
      <c r="AF157" s="15"/>
      <c r="AG157" s="15"/>
      <c r="AH157" s="17"/>
      <c r="AI157" s="41"/>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59"/>
      <c r="CS157" s="59"/>
      <c r="CT157" s="59"/>
      <c r="CU157" s="59"/>
      <c r="CV157" s="59"/>
      <c r="CW157" s="59"/>
      <c r="CX157" s="59"/>
      <c r="CY157" s="59"/>
      <c r="CZ157" s="59"/>
      <c r="DA157" s="59"/>
      <c r="DB157" s="59"/>
      <c r="DC157" s="59"/>
      <c r="DD157" s="59"/>
      <c r="DE157" s="59"/>
      <c r="DF157" s="59"/>
      <c r="DG157" s="60"/>
      <c r="DH157" s="60"/>
      <c r="DI157" s="60"/>
      <c r="DJ157" s="60"/>
      <c r="DK157" s="60"/>
      <c r="DL157" s="60"/>
      <c r="DM157" s="60"/>
      <c r="DN157" s="60"/>
      <c r="DO157" s="60"/>
      <c r="DP157" s="60"/>
      <c r="DQ157" s="60"/>
      <c r="DR157" s="60"/>
      <c r="DS157" s="60"/>
      <c r="DT157" s="60"/>
      <c r="DU157" s="60"/>
      <c r="DV157" s="15"/>
    </row>
    <row r="158" spans="1:126" ht="220.8" x14ac:dyDescent="0.25">
      <c r="A158" s="17"/>
      <c r="B158" s="39" t="s">
        <v>91</v>
      </c>
      <c r="C158" s="17"/>
      <c r="D158" s="40">
        <v>702000019</v>
      </c>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5"/>
      <c r="AF158" s="15"/>
      <c r="AG158" s="15"/>
      <c r="AH158" s="17"/>
      <c r="AI158" s="41"/>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59"/>
      <c r="CS158" s="59"/>
      <c r="CT158" s="59"/>
      <c r="CU158" s="59"/>
      <c r="CV158" s="59"/>
      <c r="CW158" s="59"/>
      <c r="CX158" s="59"/>
      <c r="CY158" s="59"/>
      <c r="CZ158" s="59"/>
      <c r="DA158" s="59"/>
      <c r="DB158" s="59"/>
      <c r="DC158" s="59"/>
      <c r="DD158" s="59"/>
      <c r="DE158" s="59"/>
      <c r="DF158" s="59"/>
      <c r="DG158" s="60"/>
      <c r="DH158" s="60"/>
      <c r="DI158" s="60"/>
      <c r="DJ158" s="60"/>
      <c r="DK158" s="60"/>
      <c r="DL158" s="60"/>
      <c r="DM158" s="60"/>
      <c r="DN158" s="60"/>
      <c r="DO158" s="60"/>
      <c r="DP158" s="60"/>
      <c r="DQ158" s="60"/>
      <c r="DR158" s="60"/>
      <c r="DS158" s="60"/>
      <c r="DT158" s="60"/>
      <c r="DU158" s="60"/>
      <c r="DV158" s="15"/>
    </row>
    <row r="159" spans="1:126" ht="207" x14ac:dyDescent="0.25">
      <c r="A159" s="17"/>
      <c r="B159" s="39" t="s">
        <v>92</v>
      </c>
      <c r="C159" s="17"/>
      <c r="D159" s="40">
        <v>702000020</v>
      </c>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5"/>
      <c r="AF159" s="15"/>
      <c r="AG159" s="15"/>
      <c r="AH159" s="17"/>
      <c r="AI159" s="41"/>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60"/>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59"/>
      <c r="CS159" s="59"/>
      <c r="CT159" s="59"/>
      <c r="CU159" s="59"/>
      <c r="CV159" s="59"/>
      <c r="CW159" s="59"/>
      <c r="CX159" s="59"/>
      <c r="CY159" s="59"/>
      <c r="CZ159" s="59"/>
      <c r="DA159" s="59"/>
      <c r="DB159" s="59"/>
      <c r="DC159" s="59"/>
      <c r="DD159" s="59"/>
      <c r="DE159" s="59"/>
      <c r="DF159" s="59"/>
      <c r="DG159" s="60"/>
      <c r="DH159" s="60"/>
      <c r="DI159" s="60"/>
      <c r="DJ159" s="60"/>
      <c r="DK159" s="60"/>
      <c r="DL159" s="60"/>
      <c r="DM159" s="60"/>
      <c r="DN159" s="60"/>
      <c r="DO159" s="60"/>
      <c r="DP159" s="60"/>
      <c r="DQ159" s="60"/>
      <c r="DR159" s="60"/>
      <c r="DS159" s="60"/>
      <c r="DT159" s="60"/>
      <c r="DU159" s="60"/>
      <c r="DV159" s="15"/>
    </row>
    <row r="160" spans="1:126" ht="400.2" x14ac:dyDescent="0.25">
      <c r="A160" s="17"/>
      <c r="B160" s="39" t="s">
        <v>232</v>
      </c>
      <c r="C160" s="17"/>
      <c r="D160" s="40">
        <v>702000021</v>
      </c>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5"/>
      <c r="AF160" s="15"/>
      <c r="AG160" s="15"/>
      <c r="AH160" s="17"/>
      <c r="AI160" s="41"/>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59"/>
      <c r="CS160" s="59"/>
      <c r="CT160" s="59"/>
      <c r="CU160" s="59"/>
      <c r="CV160" s="59"/>
      <c r="CW160" s="59"/>
      <c r="CX160" s="59"/>
      <c r="CY160" s="59"/>
      <c r="CZ160" s="59"/>
      <c r="DA160" s="59"/>
      <c r="DB160" s="59"/>
      <c r="DC160" s="59"/>
      <c r="DD160" s="59"/>
      <c r="DE160" s="59"/>
      <c r="DF160" s="59"/>
      <c r="DG160" s="60"/>
      <c r="DH160" s="60"/>
      <c r="DI160" s="60"/>
      <c r="DJ160" s="60"/>
      <c r="DK160" s="60"/>
      <c r="DL160" s="60"/>
      <c r="DM160" s="60"/>
      <c r="DN160" s="60"/>
      <c r="DO160" s="60"/>
      <c r="DP160" s="60"/>
      <c r="DQ160" s="60"/>
      <c r="DR160" s="60"/>
      <c r="DS160" s="60"/>
      <c r="DT160" s="60"/>
      <c r="DU160" s="60"/>
      <c r="DV160" s="15"/>
    </row>
    <row r="161" spans="1:126" ht="124.2" x14ac:dyDescent="0.25">
      <c r="A161" s="29"/>
      <c r="B161" s="30" t="s">
        <v>233</v>
      </c>
      <c r="C161" s="29"/>
      <c r="D161" s="31">
        <v>703000000</v>
      </c>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33"/>
      <c r="AF161" s="33"/>
      <c r="AG161" s="33"/>
      <c r="AH161" s="29"/>
      <c r="AI161" s="32"/>
      <c r="AJ161" s="65">
        <f t="shared" ref="AJ161:AQ161" si="22">AJ162+AJ177+AJ178+AJ181</f>
        <v>362700</v>
      </c>
      <c r="AK161" s="65">
        <f t="shared" si="22"/>
        <v>362668.79999999999</v>
      </c>
      <c r="AL161" s="65">
        <f t="shared" si="22"/>
        <v>0</v>
      </c>
      <c r="AM161" s="65">
        <f t="shared" si="22"/>
        <v>0</v>
      </c>
      <c r="AN161" s="65">
        <f t="shared" si="22"/>
        <v>240100</v>
      </c>
      <c r="AO161" s="65">
        <f t="shared" si="22"/>
        <v>240100</v>
      </c>
      <c r="AP161" s="65">
        <f t="shared" si="22"/>
        <v>0</v>
      </c>
      <c r="AQ161" s="65">
        <f t="shared" si="22"/>
        <v>0</v>
      </c>
      <c r="AR161" s="65">
        <f>AR162+AR177+AR178+AR181</f>
        <v>101100</v>
      </c>
      <c r="AS161" s="65">
        <f t="shared" ref="AS161" si="23">AS162+AS177+AS178+AS181</f>
        <v>101074.88</v>
      </c>
      <c r="AT161" s="65">
        <f t="shared" ref="AT161:DE161" si="24">AT162+AT177+AT178+AT181</f>
        <v>362700</v>
      </c>
      <c r="AU161" s="65">
        <f t="shared" si="24"/>
        <v>0</v>
      </c>
      <c r="AV161" s="65">
        <f t="shared" si="24"/>
        <v>239300</v>
      </c>
      <c r="AW161" s="65">
        <f t="shared" si="24"/>
        <v>0</v>
      </c>
      <c r="AX161" s="65">
        <f t="shared" si="24"/>
        <v>123400</v>
      </c>
      <c r="AY161" s="65">
        <f t="shared" si="24"/>
        <v>384100</v>
      </c>
      <c r="AZ161" s="65">
        <f t="shared" si="24"/>
        <v>0</v>
      </c>
      <c r="BA161" s="65">
        <f t="shared" si="24"/>
        <v>362700</v>
      </c>
      <c r="BB161" s="65">
        <f t="shared" si="24"/>
        <v>0</v>
      </c>
      <c r="BC161" s="65">
        <f t="shared" si="24"/>
        <v>21400</v>
      </c>
      <c r="BD161" s="65">
        <f t="shared" si="24"/>
        <v>384100</v>
      </c>
      <c r="BE161" s="65">
        <f t="shared" si="24"/>
        <v>0</v>
      </c>
      <c r="BF161" s="65">
        <f t="shared" si="24"/>
        <v>0</v>
      </c>
      <c r="BG161" s="65">
        <f t="shared" si="24"/>
        <v>0</v>
      </c>
      <c r="BH161" s="65">
        <f t="shared" si="24"/>
        <v>384100</v>
      </c>
      <c r="BI161" s="65">
        <f t="shared" si="24"/>
        <v>384100</v>
      </c>
      <c r="BJ161" s="65">
        <f t="shared" si="24"/>
        <v>0</v>
      </c>
      <c r="BK161" s="65">
        <f t="shared" si="24"/>
        <v>0</v>
      </c>
      <c r="BL161" s="65">
        <f t="shared" si="24"/>
        <v>384100</v>
      </c>
      <c r="BM161" s="65">
        <f t="shared" si="24"/>
        <v>0</v>
      </c>
      <c r="BN161" s="65">
        <f t="shared" si="24"/>
        <v>362700</v>
      </c>
      <c r="BO161" s="65">
        <f t="shared" si="24"/>
        <v>362668.79999999999</v>
      </c>
      <c r="BP161" s="65">
        <f t="shared" si="24"/>
        <v>0</v>
      </c>
      <c r="BQ161" s="65">
        <f t="shared" si="24"/>
        <v>0</v>
      </c>
      <c r="BR161" s="65">
        <f t="shared" si="24"/>
        <v>240100</v>
      </c>
      <c r="BS161" s="65">
        <f t="shared" si="24"/>
        <v>240100</v>
      </c>
      <c r="BT161" s="65">
        <f t="shared" si="24"/>
        <v>0</v>
      </c>
      <c r="BU161" s="65">
        <f t="shared" si="24"/>
        <v>0</v>
      </c>
      <c r="BV161" s="65">
        <f t="shared" si="24"/>
        <v>101100</v>
      </c>
      <c r="BW161" s="65">
        <f t="shared" si="24"/>
        <v>101074.88</v>
      </c>
      <c r="BX161" s="65">
        <f t="shared" si="24"/>
        <v>362700</v>
      </c>
      <c r="BY161" s="65">
        <f t="shared" si="24"/>
        <v>0</v>
      </c>
      <c r="BZ161" s="65">
        <f t="shared" si="24"/>
        <v>239300</v>
      </c>
      <c r="CA161" s="65">
        <f t="shared" si="24"/>
        <v>0</v>
      </c>
      <c r="CB161" s="65">
        <f t="shared" si="24"/>
        <v>123400</v>
      </c>
      <c r="CC161" s="65">
        <f t="shared" si="24"/>
        <v>384100</v>
      </c>
      <c r="CD161" s="65">
        <f t="shared" si="24"/>
        <v>0</v>
      </c>
      <c r="CE161" s="65">
        <f t="shared" si="24"/>
        <v>362700</v>
      </c>
      <c r="CF161" s="65">
        <f t="shared" si="24"/>
        <v>0</v>
      </c>
      <c r="CG161" s="65">
        <f t="shared" si="24"/>
        <v>21400</v>
      </c>
      <c r="CH161" s="65">
        <f t="shared" si="24"/>
        <v>384100</v>
      </c>
      <c r="CI161" s="65">
        <f t="shared" si="24"/>
        <v>0</v>
      </c>
      <c r="CJ161" s="65">
        <f t="shared" si="24"/>
        <v>0</v>
      </c>
      <c r="CK161" s="65">
        <f t="shared" si="24"/>
        <v>0</v>
      </c>
      <c r="CL161" s="65">
        <f t="shared" si="24"/>
        <v>384100</v>
      </c>
      <c r="CM161" s="65">
        <f t="shared" si="24"/>
        <v>384100</v>
      </c>
      <c r="CN161" s="65">
        <f t="shared" si="24"/>
        <v>0</v>
      </c>
      <c r="CO161" s="65">
        <f t="shared" si="24"/>
        <v>0</v>
      </c>
      <c r="CP161" s="65">
        <f t="shared" si="24"/>
        <v>384100</v>
      </c>
      <c r="CQ161" s="65">
        <f t="shared" si="24"/>
        <v>0</v>
      </c>
      <c r="CR161" s="65">
        <f t="shared" si="24"/>
        <v>0</v>
      </c>
      <c r="CS161" s="65">
        <f t="shared" si="24"/>
        <v>0</v>
      </c>
      <c r="CT161" s="65">
        <f t="shared" si="24"/>
        <v>0</v>
      </c>
      <c r="CU161" s="65">
        <f t="shared" si="24"/>
        <v>0</v>
      </c>
      <c r="CV161" s="65">
        <f t="shared" si="24"/>
        <v>0</v>
      </c>
      <c r="CW161" s="65">
        <f t="shared" si="24"/>
        <v>0</v>
      </c>
      <c r="CX161" s="65">
        <f t="shared" si="24"/>
        <v>0</v>
      </c>
      <c r="CY161" s="65">
        <f t="shared" si="24"/>
        <v>0</v>
      </c>
      <c r="CZ161" s="65">
        <f t="shared" si="24"/>
        <v>0</v>
      </c>
      <c r="DA161" s="65">
        <f t="shared" si="24"/>
        <v>0</v>
      </c>
      <c r="DB161" s="65">
        <f t="shared" si="24"/>
        <v>0</v>
      </c>
      <c r="DC161" s="65">
        <f t="shared" si="24"/>
        <v>0</v>
      </c>
      <c r="DD161" s="65">
        <f t="shared" si="24"/>
        <v>0</v>
      </c>
      <c r="DE161" s="65">
        <f t="shared" si="24"/>
        <v>0</v>
      </c>
      <c r="DF161" s="65">
        <f t="shared" ref="DF161:DU161" si="25">DF162+DF177+DF178+DF181</f>
        <v>0</v>
      </c>
      <c r="DG161" s="65">
        <f t="shared" si="25"/>
        <v>0</v>
      </c>
      <c r="DH161" s="65">
        <f t="shared" si="25"/>
        <v>0</v>
      </c>
      <c r="DI161" s="65">
        <f t="shared" si="25"/>
        <v>0</v>
      </c>
      <c r="DJ161" s="65">
        <f t="shared" si="25"/>
        <v>0</v>
      </c>
      <c r="DK161" s="65">
        <f t="shared" si="25"/>
        <v>0</v>
      </c>
      <c r="DL161" s="65">
        <f t="shared" si="25"/>
        <v>0</v>
      </c>
      <c r="DM161" s="65">
        <f t="shared" si="25"/>
        <v>0</v>
      </c>
      <c r="DN161" s="65">
        <f t="shared" si="25"/>
        <v>0</v>
      </c>
      <c r="DO161" s="65">
        <f t="shared" si="25"/>
        <v>0</v>
      </c>
      <c r="DP161" s="65">
        <f t="shared" si="25"/>
        <v>0</v>
      </c>
      <c r="DQ161" s="65">
        <f t="shared" si="25"/>
        <v>0</v>
      </c>
      <c r="DR161" s="65">
        <f t="shared" si="25"/>
        <v>0</v>
      </c>
      <c r="DS161" s="65">
        <f t="shared" si="25"/>
        <v>0</v>
      </c>
      <c r="DT161" s="65">
        <f t="shared" si="25"/>
        <v>0</v>
      </c>
      <c r="DU161" s="65">
        <f t="shared" si="25"/>
        <v>0</v>
      </c>
      <c r="DV161" s="33"/>
    </row>
    <row r="162" spans="1:126" ht="69" x14ac:dyDescent="0.25">
      <c r="A162" s="34"/>
      <c r="B162" s="35" t="s">
        <v>234</v>
      </c>
      <c r="C162" s="34"/>
      <c r="D162" s="36">
        <v>703010000</v>
      </c>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8"/>
      <c r="AF162" s="38"/>
      <c r="AG162" s="38"/>
      <c r="AH162" s="34"/>
      <c r="AI162" s="37"/>
      <c r="AJ162" s="66">
        <f t="shared" ref="AJ162" si="26">SUM(AJ163:AJ176)</f>
        <v>0</v>
      </c>
      <c r="AK162" s="66">
        <f t="shared" ref="AK162:AQ162" si="27">SUM(AK163:AK176)</f>
        <v>0</v>
      </c>
      <c r="AL162" s="66">
        <f t="shared" si="27"/>
        <v>0</v>
      </c>
      <c r="AM162" s="66">
        <f t="shared" si="27"/>
        <v>0</v>
      </c>
      <c r="AN162" s="66">
        <f t="shared" si="27"/>
        <v>0</v>
      </c>
      <c r="AO162" s="66">
        <f t="shared" si="27"/>
        <v>0</v>
      </c>
      <c r="AP162" s="66">
        <f t="shared" si="27"/>
        <v>0</v>
      </c>
      <c r="AQ162" s="66">
        <f t="shared" si="27"/>
        <v>0</v>
      </c>
      <c r="AR162" s="66">
        <f>SUM(AR163:AR176)</f>
        <v>0</v>
      </c>
      <c r="AS162" s="66">
        <f t="shared" ref="AS162" si="28">SUM(AS163:AS176)</f>
        <v>0</v>
      </c>
      <c r="AT162" s="66">
        <f t="shared" ref="AT162:DE162" si="29">SUM(AT163:AT176)</f>
        <v>0</v>
      </c>
      <c r="AU162" s="66">
        <f t="shared" si="29"/>
        <v>0</v>
      </c>
      <c r="AV162" s="66">
        <f t="shared" si="29"/>
        <v>0</v>
      </c>
      <c r="AW162" s="66">
        <f t="shared" si="29"/>
        <v>0</v>
      </c>
      <c r="AX162" s="66">
        <f t="shared" si="29"/>
        <v>0</v>
      </c>
      <c r="AY162" s="66">
        <f t="shared" si="29"/>
        <v>0</v>
      </c>
      <c r="AZ162" s="66">
        <f t="shared" si="29"/>
        <v>0</v>
      </c>
      <c r="BA162" s="66">
        <f t="shared" si="29"/>
        <v>0</v>
      </c>
      <c r="BB162" s="66">
        <f t="shared" si="29"/>
        <v>0</v>
      </c>
      <c r="BC162" s="66">
        <f t="shared" si="29"/>
        <v>0</v>
      </c>
      <c r="BD162" s="66">
        <f t="shared" si="29"/>
        <v>0</v>
      </c>
      <c r="BE162" s="66">
        <f t="shared" si="29"/>
        <v>0</v>
      </c>
      <c r="BF162" s="66">
        <f t="shared" si="29"/>
        <v>0</v>
      </c>
      <c r="BG162" s="66">
        <f t="shared" si="29"/>
        <v>0</v>
      </c>
      <c r="BH162" s="66">
        <f t="shared" si="29"/>
        <v>0</v>
      </c>
      <c r="BI162" s="66">
        <f t="shared" si="29"/>
        <v>0</v>
      </c>
      <c r="BJ162" s="66">
        <f t="shared" si="29"/>
        <v>0</v>
      </c>
      <c r="BK162" s="66">
        <f t="shared" si="29"/>
        <v>0</v>
      </c>
      <c r="BL162" s="66">
        <f t="shared" si="29"/>
        <v>0</v>
      </c>
      <c r="BM162" s="66">
        <f t="shared" si="29"/>
        <v>0</v>
      </c>
      <c r="BN162" s="66">
        <f t="shared" si="29"/>
        <v>0</v>
      </c>
      <c r="BO162" s="66">
        <f t="shared" si="29"/>
        <v>0</v>
      </c>
      <c r="BP162" s="66">
        <f t="shared" si="29"/>
        <v>0</v>
      </c>
      <c r="BQ162" s="66">
        <f t="shared" si="29"/>
        <v>0</v>
      </c>
      <c r="BR162" s="66">
        <f t="shared" si="29"/>
        <v>0</v>
      </c>
      <c r="BS162" s="66">
        <f t="shared" si="29"/>
        <v>0</v>
      </c>
      <c r="BT162" s="66">
        <f t="shared" si="29"/>
        <v>0</v>
      </c>
      <c r="BU162" s="66">
        <f t="shared" si="29"/>
        <v>0</v>
      </c>
      <c r="BV162" s="66">
        <f t="shared" si="29"/>
        <v>0</v>
      </c>
      <c r="BW162" s="66">
        <f t="shared" si="29"/>
        <v>0</v>
      </c>
      <c r="BX162" s="66">
        <f t="shared" si="29"/>
        <v>0</v>
      </c>
      <c r="BY162" s="66">
        <f t="shared" si="29"/>
        <v>0</v>
      </c>
      <c r="BZ162" s="66">
        <f t="shared" si="29"/>
        <v>0</v>
      </c>
      <c r="CA162" s="66">
        <f t="shared" si="29"/>
        <v>0</v>
      </c>
      <c r="CB162" s="66">
        <f t="shared" si="29"/>
        <v>0</v>
      </c>
      <c r="CC162" s="66">
        <f t="shared" si="29"/>
        <v>0</v>
      </c>
      <c r="CD162" s="66">
        <f t="shared" si="29"/>
        <v>0</v>
      </c>
      <c r="CE162" s="66">
        <f t="shared" si="29"/>
        <v>0</v>
      </c>
      <c r="CF162" s="66">
        <f t="shared" si="29"/>
        <v>0</v>
      </c>
      <c r="CG162" s="66">
        <f t="shared" si="29"/>
        <v>0</v>
      </c>
      <c r="CH162" s="66">
        <f t="shared" si="29"/>
        <v>0</v>
      </c>
      <c r="CI162" s="66">
        <f t="shared" si="29"/>
        <v>0</v>
      </c>
      <c r="CJ162" s="66">
        <f t="shared" si="29"/>
        <v>0</v>
      </c>
      <c r="CK162" s="66">
        <f t="shared" si="29"/>
        <v>0</v>
      </c>
      <c r="CL162" s="66">
        <f t="shared" si="29"/>
        <v>0</v>
      </c>
      <c r="CM162" s="66">
        <f t="shared" si="29"/>
        <v>0</v>
      </c>
      <c r="CN162" s="66">
        <f t="shared" si="29"/>
        <v>0</v>
      </c>
      <c r="CO162" s="66">
        <f t="shared" si="29"/>
        <v>0</v>
      </c>
      <c r="CP162" s="66">
        <f t="shared" si="29"/>
        <v>0</v>
      </c>
      <c r="CQ162" s="66">
        <f t="shared" si="29"/>
        <v>0</v>
      </c>
      <c r="CR162" s="66">
        <f t="shared" si="29"/>
        <v>0</v>
      </c>
      <c r="CS162" s="66">
        <f t="shared" si="29"/>
        <v>0</v>
      </c>
      <c r="CT162" s="66">
        <f t="shared" si="29"/>
        <v>0</v>
      </c>
      <c r="CU162" s="66">
        <f t="shared" si="29"/>
        <v>0</v>
      </c>
      <c r="CV162" s="66">
        <f t="shared" si="29"/>
        <v>0</v>
      </c>
      <c r="CW162" s="66">
        <f t="shared" si="29"/>
        <v>0</v>
      </c>
      <c r="CX162" s="66">
        <f t="shared" si="29"/>
        <v>0</v>
      </c>
      <c r="CY162" s="66">
        <f t="shared" si="29"/>
        <v>0</v>
      </c>
      <c r="CZ162" s="66">
        <f t="shared" si="29"/>
        <v>0</v>
      </c>
      <c r="DA162" s="66">
        <f t="shared" si="29"/>
        <v>0</v>
      </c>
      <c r="DB162" s="66">
        <f t="shared" si="29"/>
        <v>0</v>
      </c>
      <c r="DC162" s="66">
        <f t="shared" si="29"/>
        <v>0</v>
      </c>
      <c r="DD162" s="66">
        <f t="shared" si="29"/>
        <v>0</v>
      </c>
      <c r="DE162" s="66">
        <f t="shared" si="29"/>
        <v>0</v>
      </c>
      <c r="DF162" s="66">
        <f t="shared" ref="DF162:DU162" si="30">SUM(DF163:DF176)</f>
        <v>0</v>
      </c>
      <c r="DG162" s="66">
        <f t="shared" si="30"/>
        <v>0</v>
      </c>
      <c r="DH162" s="66">
        <f t="shared" si="30"/>
        <v>0</v>
      </c>
      <c r="DI162" s="66">
        <f t="shared" si="30"/>
        <v>0</v>
      </c>
      <c r="DJ162" s="66">
        <f t="shared" si="30"/>
        <v>0</v>
      </c>
      <c r="DK162" s="66">
        <f t="shared" si="30"/>
        <v>0</v>
      </c>
      <c r="DL162" s="66">
        <f t="shared" si="30"/>
        <v>0</v>
      </c>
      <c r="DM162" s="66">
        <f t="shared" si="30"/>
        <v>0</v>
      </c>
      <c r="DN162" s="66">
        <f t="shared" si="30"/>
        <v>0</v>
      </c>
      <c r="DO162" s="66">
        <f t="shared" si="30"/>
        <v>0</v>
      </c>
      <c r="DP162" s="66">
        <f t="shared" si="30"/>
        <v>0</v>
      </c>
      <c r="DQ162" s="66">
        <f t="shared" si="30"/>
        <v>0</v>
      </c>
      <c r="DR162" s="66">
        <f t="shared" si="30"/>
        <v>0</v>
      </c>
      <c r="DS162" s="66">
        <f t="shared" si="30"/>
        <v>0</v>
      </c>
      <c r="DT162" s="66">
        <f t="shared" si="30"/>
        <v>0</v>
      </c>
      <c r="DU162" s="66">
        <f t="shared" si="30"/>
        <v>0</v>
      </c>
      <c r="DV162" s="38"/>
    </row>
    <row r="163" spans="1:126" x14ac:dyDescent="0.25">
      <c r="A163" s="17"/>
      <c r="B163" s="39" t="s">
        <v>93</v>
      </c>
      <c r="C163" s="17"/>
      <c r="D163" s="40">
        <v>703010001</v>
      </c>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5"/>
      <c r="AF163" s="15"/>
      <c r="AG163" s="15"/>
      <c r="AH163" s="17"/>
      <c r="AI163" s="41"/>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60"/>
      <c r="BO163" s="60"/>
      <c r="BP163" s="60"/>
      <c r="BQ163" s="60"/>
      <c r="BR163" s="60"/>
      <c r="BS163" s="60"/>
      <c r="BT163" s="60"/>
      <c r="BU163" s="60"/>
      <c r="BV163" s="60"/>
      <c r="BW163" s="60"/>
      <c r="BX163" s="60"/>
      <c r="BY163" s="60"/>
      <c r="BZ163" s="60"/>
      <c r="CA163" s="60"/>
      <c r="CB163" s="60"/>
      <c r="CC163" s="60"/>
      <c r="CD163" s="60"/>
      <c r="CE163" s="60"/>
      <c r="CF163" s="60"/>
      <c r="CG163" s="60"/>
      <c r="CH163" s="60"/>
      <c r="CI163" s="60"/>
      <c r="CJ163" s="60"/>
      <c r="CK163" s="60"/>
      <c r="CL163" s="60"/>
      <c r="CM163" s="60"/>
      <c r="CN163" s="60"/>
      <c r="CO163" s="60"/>
      <c r="CP163" s="60"/>
      <c r="CQ163" s="60"/>
      <c r="CR163" s="59"/>
      <c r="CS163" s="59"/>
      <c r="CT163" s="59"/>
      <c r="CU163" s="59"/>
      <c r="CV163" s="59"/>
      <c r="CW163" s="59"/>
      <c r="CX163" s="59"/>
      <c r="CY163" s="59"/>
      <c r="CZ163" s="59"/>
      <c r="DA163" s="59"/>
      <c r="DB163" s="59"/>
      <c r="DC163" s="59"/>
      <c r="DD163" s="59"/>
      <c r="DE163" s="59"/>
      <c r="DF163" s="59"/>
      <c r="DG163" s="60"/>
      <c r="DH163" s="60"/>
      <c r="DI163" s="60"/>
      <c r="DJ163" s="60"/>
      <c r="DK163" s="60"/>
      <c r="DL163" s="60"/>
      <c r="DM163" s="60"/>
      <c r="DN163" s="60"/>
      <c r="DO163" s="60"/>
      <c r="DP163" s="60"/>
      <c r="DQ163" s="60"/>
      <c r="DR163" s="60"/>
      <c r="DS163" s="60"/>
      <c r="DT163" s="60"/>
      <c r="DU163" s="60"/>
      <c r="DV163" s="15"/>
    </row>
    <row r="164" spans="1:126" ht="55.2" x14ac:dyDescent="0.25">
      <c r="A164" s="17"/>
      <c r="B164" s="39" t="s">
        <v>94</v>
      </c>
      <c r="C164" s="17"/>
      <c r="D164" s="40">
        <v>703010002</v>
      </c>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5"/>
      <c r="AF164" s="15"/>
      <c r="AG164" s="15"/>
      <c r="AH164" s="17"/>
      <c r="AI164" s="41"/>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60"/>
      <c r="BO164" s="60"/>
      <c r="BP164" s="60"/>
      <c r="BQ164" s="60"/>
      <c r="BR164" s="60"/>
      <c r="BS164" s="60"/>
      <c r="BT164" s="60"/>
      <c r="BU164" s="60"/>
      <c r="BV164" s="60"/>
      <c r="BW164" s="60"/>
      <c r="BX164" s="60"/>
      <c r="BY164" s="60"/>
      <c r="BZ164" s="60"/>
      <c r="CA164" s="60"/>
      <c r="CB164" s="60"/>
      <c r="CC164" s="60"/>
      <c r="CD164" s="60"/>
      <c r="CE164" s="60"/>
      <c r="CF164" s="60"/>
      <c r="CG164" s="60"/>
      <c r="CH164" s="60"/>
      <c r="CI164" s="60"/>
      <c r="CJ164" s="60"/>
      <c r="CK164" s="60"/>
      <c r="CL164" s="60"/>
      <c r="CM164" s="60"/>
      <c r="CN164" s="60"/>
      <c r="CO164" s="60"/>
      <c r="CP164" s="60"/>
      <c r="CQ164" s="60"/>
      <c r="CR164" s="59"/>
      <c r="CS164" s="59"/>
      <c r="CT164" s="59"/>
      <c r="CU164" s="59"/>
      <c r="CV164" s="59"/>
      <c r="CW164" s="59"/>
      <c r="CX164" s="59"/>
      <c r="CY164" s="59"/>
      <c r="CZ164" s="59"/>
      <c r="DA164" s="59"/>
      <c r="DB164" s="59"/>
      <c r="DC164" s="59"/>
      <c r="DD164" s="59"/>
      <c r="DE164" s="59"/>
      <c r="DF164" s="59"/>
      <c r="DG164" s="60"/>
      <c r="DH164" s="60"/>
      <c r="DI164" s="60"/>
      <c r="DJ164" s="60"/>
      <c r="DK164" s="60"/>
      <c r="DL164" s="60"/>
      <c r="DM164" s="60"/>
      <c r="DN164" s="60"/>
      <c r="DO164" s="60"/>
      <c r="DP164" s="60"/>
      <c r="DQ164" s="60"/>
      <c r="DR164" s="60"/>
      <c r="DS164" s="60"/>
      <c r="DT164" s="60"/>
      <c r="DU164" s="60"/>
      <c r="DV164" s="15"/>
    </row>
    <row r="165" spans="1:126" ht="27.6" x14ac:dyDescent="0.25">
      <c r="A165" s="17"/>
      <c r="B165" s="39" t="s">
        <v>95</v>
      </c>
      <c r="C165" s="17"/>
      <c r="D165" s="40">
        <v>703010003</v>
      </c>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5"/>
      <c r="AF165" s="15"/>
      <c r="AG165" s="15"/>
      <c r="AH165" s="17"/>
      <c r="AI165" s="41"/>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60"/>
      <c r="BO165" s="60"/>
      <c r="BP165" s="60"/>
      <c r="BQ165" s="60"/>
      <c r="BR165" s="60"/>
      <c r="BS165" s="60"/>
      <c r="BT165" s="60"/>
      <c r="BU165" s="60"/>
      <c r="BV165" s="60"/>
      <c r="BW165" s="60"/>
      <c r="BX165" s="60"/>
      <c r="BY165" s="60"/>
      <c r="BZ165" s="60"/>
      <c r="CA165" s="60"/>
      <c r="CB165" s="60"/>
      <c r="CC165" s="60"/>
      <c r="CD165" s="60"/>
      <c r="CE165" s="60"/>
      <c r="CF165" s="60"/>
      <c r="CG165" s="60"/>
      <c r="CH165" s="60"/>
      <c r="CI165" s="60"/>
      <c r="CJ165" s="60"/>
      <c r="CK165" s="60"/>
      <c r="CL165" s="60"/>
      <c r="CM165" s="60"/>
      <c r="CN165" s="60"/>
      <c r="CO165" s="60"/>
      <c r="CP165" s="60"/>
      <c r="CQ165" s="60"/>
      <c r="CR165" s="59"/>
      <c r="CS165" s="59"/>
      <c r="CT165" s="59"/>
      <c r="CU165" s="59"/>
      <c r="CV165" s="59"/>
      <c r="CW165" s="59"/>
      <c r="CX165" s="59"/>
      <c r="CY165" s="59"/>
      <c r="CZ165" s="59"/>
      <c r="DA165" s="59"/>
      <c r="DB165" s="59"/>
      <c r="DC165" s="59"/>
      <c r="DD165" s="59"/>
      <c r="DE165" s="59"/>
      <c r="DF165" s="59"/>
      <c r="DG165" s="60"/>
      <c r="DH165" s="60"/>
      <c r="DI165" s="60"/>
      <c r="DJ165" s="60"/>
      <c r="DK165" s="60"/>
      <c r="DL165" s="60"/>
      <c r="DM165" s="60"/>
      <c r="DN165" s="60"/>
      <c r="DO165" s="60"/>
      <c r="DP165" s="60"/>
      <c r="DQ165" s="60"/>
      <c r="DR165" s="60"/>
      <c r="DS165" s="60"/>
      <c r="DT165" s="60"/>
      <c r="DU165" s="60"/>
      <c r="DV165" s="15"/>
    </row>
    <row r="166" spans="1:126" ht="69" x14ac:dyDescent="0.25">
      <c r="A166" s="17"/>
      <c r="B166" s="39" t="s">
        <v>96</v>
      </c>
      <c r="C166" s="17"/>
      <c r="D166" s="40">
        <v>703010004</v>
      </c>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5"/>
      <c r="AF166" s="15"/>
      <c r="AG166" s="15"/>
      <c r="AH166" s="17"/>
      <c r="AI166" s="41"/>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60"/>
      <c r="BO166" s="60"/>
      <c r="BP166" s="60"/>
      <c r="BQ166" s="60"/>
      <c r="BR166" s="60"/>
      <c r="BS166" s="60"/>
      <c r="BT166" s="60"/>
      <c r="BU166" s="60"/>
      <c r="BV166" s="60"/>
      <c r="BW166" s="60"/>
      <c r="BX166" s="60"/>
      <c r="BY166" s="60"/>
      <c r="BZ166" s="60"/>
      <c r="CA166" s="60"/>
      <c r="CB166" s="60"/>
      <c r="CC166" s="60"/>
      <c r="CD166" s="60"/>
      <c r="CE166" s="60"/>
      <c r="CF166" s="60"/>
      <c r="CG166" s="60"/>
      <c r="CH166" s="60"/>
      <c r="CI166" s="60"/>
      <c r="CJ166" s="60"/>
      <c r="CK166" s="60"/>
      <c r="CL166" s="60"/>
      <c r="CM166" s="60"/>
      <c r="CN166" s="60"/>
      <c r="CO166" s="60"/>
      <c r="CP166" s="60"/>
      <c r="CQ166" s="60"/>
      <c r="CR166" s="59"/>
      <c r="CS166" s="59"/>
      <c r="CT166" s="59"/>
      <c r="CU166" s="59"/>
      <c r="CV166" s="59"/>
      <c r="CW166" s="59"/>
      <c r="CX166" s="59"/>
      <c r="CY166" s="59"/>
      <c r="CZ166" s="59"/>
      <c r="DA166" s="59"/>
      <c r="DB166" s="59"/>
      <c r="DC166" s="59"/>
      <c r="DD166" s="59"/>
      <c r="DE166" s="59"/>
      <c r="DF166" s="59"/>
      <c r="DG166" s="60"/>
      <c r="DH166" s="60"/>
      <c r="DI166" s="60"/>
      <c r="DJ166" s="60"/>
      <c r="DK166" s="60"/>
      <c r="DL166" s="60"/>
      <c r="DM166" s="60"/>
      <c r="DN166" s="60"/>
      <c r="DO166" s="60"/>
      <c r="DP166" s="60"/>
      <c r="DQ166" s="60"/>
      <c r="DR166" s="60"/>
      <c r="DS166" s="60"/>
      <c r="DT166" s="60"/>
      <c r="DU166" s="60"/>
      <c r="DV166" s="15"/>
    </row>
    <row r="167" spans="1:126" ht="82.8" x14ac:dyDescent="0.25">
      <c r="A167" s="17"/>
      <c r="B167" s="39" t="s">
        <v>97</v>
      </c>
      <c r="C167" s="17"/>
      <c r="D167" s="40">
        <v>703010005</v>
      </c>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5"/>
      <c r="AF167" s="15"/>
      <c r="AG167" s="15"/>
      <c r="AH167" s="17"/>
      <c r="AI167" s="41"/>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60"/>
      <c r="BO167" s="60"/>
      <c r="BP167" s="60"/>
      <c r="BQ167" s="60"/>
      <c r="BR167" s="60"/>
      <c r="BS167" s="60"/>
      <c r="BT167" s="60"/>
      <c r="BU167" s="60"/>
      <c r="BV167" s="60"/>
      <c r="BW167" s="60"/>
      <c r="BX167" s="60"/>
      <c r="BY167" s="60"/>
      <c r="BZ167" s="60"/>
      <c r="CA167" s="60"/>
      <c r="CB167" s="60"/>
      <c r="CC167" s="60"/>
      <c r="CD167" s="60"/>
      <c r="CE167" s="60"/>
      <c r="CF167" s="60"/>
      <c r="CG167" s="60"/>
      <c r="CH167" s="60"/>
      <c r="CI167" s="60"/>
      <c r="CJ167" s="60"/>
      <c r="CK167" s="60"/>
      <c r="CL167" s="60"/>
      <c r="CM167" s="60"/>
      <c r="CN167" s="60"/>
      <c r="CO167" s="60"/>
      <c r="CP167" s="60"/>
      <c r="CQ167" s="60"/>
      <c r="CR167" s="59"/>
      <c r="CS167" s="59"/>
      <c r="CT167" s="59"/>
      <c r="CU167" s="59"/>
      <c r="CV167" s="59"/>
      <c r="CW167" s="59"/>
      <c r="CX167" s="59"/>
      <c r="CY167" s="59"/>
      <c r="CZ167" s="59"/>
      <c r="DA167" s="59"/>
      <c r="DB167" s="59"/>
      <c r="DC167" s="59"/>
      <c r="DD167" s="59"/>
      <c r="DE167" s="59"/>
      <c r="DF167" s="59"/>
      <c r="DG167" s="60"/>
      <c r="DH167" s="60"/>
      <c r="DI167" s="60"/>
      <c r="DJ167" s="60"/>
      <c r="DK167" s="60"/>
      <c r="DL167" s="60"/>
      <c r="DM167" s="60"/>
      <c r="DN167" s="60"/>
      <c r="DO167" s="60"/>
      <c r="DP167" s="60"/>
      <c r="DQ167" s="60"/>
      <c r="DR167" s="60"/>
      <c r="DS167" s="60"/>
      <c r="DT167" s="60"/>
      <c r="DU167" s="60"/>
      <c r="DV167" s="15"/>
    </row>
    <row r="168" spans="1:126" ht="82.8" x14ac:dyDescent="0.25">
      <c r="A168" s="17"/>
      <c r="B168" s="39" t="s">
        <v>98</v>
      </c>
      <c r="C168" s="17"/>
      <c r="D168" s="40">
        <v>703010006</v>
      </c>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5"/>
      <c r="AF168" s="15"/>
      <c r="AG168" s="15"/>
      <c r="AH168" s="17"/>
      <c r="AI168" s="41"/>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60"/>
      <c r="BO168" s="60"/>
      <c r="BP168" s="60"/>
      <c r="BQ168" s="60"/>
      <c r="BR168" s="60"/>
      <c r="BS168" s="60"/>
      <c r="BT168" s="60"/>
      <c r="BU168" s="60"/>
      <c r="BV168" s="60"/>
      <c r="BW168" s="60"/>
      <c r="BX168" s="60"/>
      <c r="BY168" s="60"/>
      <c r="BZ168" s="60"/>
      <c r="CA168" s="60"/>
      <c r="CB168" s="60"/>
      <c r="CC168" s="60"/>
      <c r="CD168" s="60"/>
      <c r="CE168" s="60"/>
      <c r="CF168" s="60"/>
      <c r="CG168" s="60"/>
      <c r="CH168" s="60"/>
      <c r="CI168" s="60"/>
      <c r="CJ168" s="60"/>
      <c r="CK168" s="60"/>
      <c r="CL168" s="60"/>
      <c r="CM168" s="60"/>
      <c r="CN168" s="60"/>
      <c r="CO168" s="60"/>
      <c r="CP168" s="60"/>
      <c r="CQ168" s="60"/>
      <c r="CR168" s="59"/>
      <c r="CS168" s="59"/>
      <c r="CT168" s="59"/>
      <c r="CU168" s="59"/>
      <c r="CV168" s="59"/>
      <c r="CW168" s="59"/>
      <c r="CX168" s="59"/>
      <c r="CY168" s="59"/>
      <c r="CZ168" s="59"/>
      <c r="DA168" s="59"/>
      <c r="DB168" s="59"/>
      <c r="DC168" s="59"/>
      <c r="DD168" s="59"/>
      <c r="DE168" s="59"/>
      <c r="DF168" s="59"/>
      <c r="DG168" s="60"/>
      <c r="DH168" s="60"/>
      <c r="DI168" s="60"/>
      <c r="DJ168" s="60"/>
      <c r="DK168" s="60"/>
      <c r="DL168" s="60"/>
      <c r="DM168" s="60"/>
      <c r="DN168" s="60"/>
      <c r="DO168" s="60"/>
      <c r="DP168" s="60"/>
      <c r="DQ168" s="60"/>
      <c r="DR168" s="60"/>
      <c r="DS168" s="60"/>
      <c r="DT168" s="60"/>
      <c r="DU168" s="60"/>
      <c r="DV168" s="15"/>
    </row>
    <row r="169" spans="1:126" ht="27.6" x14ac:dyDescent="0.25">
      <c r="A169" s="17"/>
      <c r="B169" s="39" t="s">
        <v>99</v>
      </c>
      <c r="C169" s="17"/>
      <c r="D169" s="40">
        <v>703010007</v>
      </c>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5"/>
      <c r="AF169" s="15"/>
      <c r="AG169" s="15"/>
      <c r="AH169" s="17"/>
      <c r="AI169" s="41"/>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60"/>
      <c r="BO169" s="60"/>
      <c r="BP169" s="60"/>
      <c r="BQ169" s="60"/>
      <c r="BR169" s="60"/>
      <c r="BS169" s="60"/>
      <c r="BT169" s="60"/>
      <c r="BU169" s="60"/>
      <c r="BV169" s="60"/>
      <c r="BW169" s="60"/>
      <c r="BX169" s="60"/>
      <c r="BY169" s="60"/>
      <c r="BZ169" s="60"/>
      <c r="CA169" s="60"/>
      <c r="CB169" s="60"/>
      <c r="CC169" s="60"/>
      <c r="CD169" s="60"/>
      <c r="CE169" s="60"/>
      <c r="CF169" s="60"/>
      <c r="CG169" s="60"/>
      <c r="CH169" s="60"/>
      <c r="CI169" s="60"/>
      <c r="CJ169" s="60"/>
      <c r="CK169" s="60"/>
      <c r="CL169" s="60"/>
      <c r="CM169" s="60"/>
      <c r="CN169" s="60"/>
      <c r="CO169" s="60"/>
      <c r="CP169" s="60"/>
      <c r="CQ169" s="60"/>
      <c r="CR169" s="59"/>
      <c r="CS169" s="59"/>
      <c r="CT169" s="59"/>
      <c r="CU169" s="59"/>
      <c r="CV169" s="59"/>
      <c r="CW169" s="59"/>
      <c r="CX169" s="59"/>
      <c r="CY169" s="59"/>
      <c r="CZ169" s="59"/>
      <c r="DA169" s="59"/>
      <c r="DB169" s="59"/>
      <c r="DC169" s="59"/>
      <c r="DD169" s="59"/>
      <c r="DE169" s="59"/>
      <c r="DF169" s="59"/>
      <c r="DG169" s="60"/>
      <c r="DH169" s="60"/>
      <c r="DI169" s="60"/>
      <c r="DJ169" s="60"/>
      <c r="DK169" s="60"/>
      <c r="DL169" s="60"/>
      <c r="DM169" s="60"/>
      <c r="DN169" s="60"/>
      <c r="DO169" s="60"/>
      <c r="DP169" s="60"/>
      <c r="DQ169" s="60"/>
      <c r="DR169" s="60"/>
      <c r="DS169" s="60"/>
      <c r="DT169" s="60"/>
      <c r="DU169" s="60"/>
      <c r="DV169" s="15"/>
    </row>
    <row r="170" spans="1:126" x14ac:dyDescent="0.25">
      <c r="A170" s="17"/>
      <c r="B170" s="39" t="s">
        <v>100</v>
      </c>
      <c r="C170" s="17"/>
      <c r="D170" s="40">
        <v>703010008</v>
      </c>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5"/>
      <c r="AF170" s="15"/>
      <c r="AG170" s="15"/>
      <c r="AH170" s="17"/>
      <c r="AI170" s="41"/>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60"/>
      <c r="BO170" s="60"/>
      <c r="BP170" s="60"/>
      <c r="BQ170" s="60"/>
      <c r="BR170" s="60"/>
      <c r="BS170" s="60"/>
      <c r="BT170" s="60"/>
      <c r="BU170" s="60"/>
      <c r="BV170" s="60"/>
      <c r="BW170" s="60"/>
      <c r="BX170" s="60"/>
      <c r="BY170" s="60"/>
      <c r="BZ170" s="60"/>
      <c r="CA170" s="60"/>
      <c r="CB170" s="60"/>
      <c r="CC170" s="60"/>
      <c r="CD170" s="60"/>
      <c r="CE170" s="60"/>
      <c r="CF170" s="60"/>
      <c r="CG170" s="60"/>
      <c r="CH170" s="60"/>
      <c r="CI170" s="60"/>
      <c r="CJ170" s="60"/>
      <c r="CK170" s="60"/>
      <c r="CL170" s="60"/>
      <c r="CM170" s="60"/>
      <c r="CN170" s="60"/>
      <c r="CO170" s="60"/>
      <c r="CP170" s="60"/>
      <c r="CQ170" s="60"/>
      <c r="CR170" s="59"/>
      <c r="CS170" s="59"/>
      <c r="CT170" s="59"/>
      <c r="CU170" s="59"/>
      <c r="CV170" s="59"/>
      <c r="CW170" s="59"/>
      <c r="CX170" s="59"/>
      <c r="CY170" s="59"/>
      <c r="CZ170" s="59"/>
      <c r="DA170" s="59"/>
      <c r="DB170" s="59"/>
      <c r="DC170" s="59"/>
      <c r="DD170" s="59"/>
      <c r="DE170" s="59"/>
      <c r="DF170" s="59"/>
      <c r="DG170" s="60"/>
      <c r="DH170" s="60"/>
      <c r="DI170" s="60"/>
      <c r="DJ170" s="60"/>
      <c r="DK170" s="60"/>
      <c r="DL170" s="60"/>
      <c r="DM170" s="60"/>
      <c r="DN170" s="60"/>
      <c r="DO170" s="60"/>
      <c r="DP170" s="60"/>
      <c r="DQ170" s="60"/>
      <c r="DR170" s="60"/>
      <c r="DS170" s="60"/>
      <c r="DT170" s="60"/>
      <c r="DU170" s="60"/>
      <c r="DV170" s="15"/>
    </row>
    <row r="171" spans="1:126" ht="82.8" x14ac:dyDescent="0.25">
      <c r="A171" s="17"/>
      <c r="B171" s="39" t="s">
        <v>101</v>
      </c>
      <c r="C171" s="17"/>
      <c r="D171" s="40">
        <v>703010009</v>
      </c>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5"/>
      <c r="AF171" s="15"/>
      <c r="AG171" s="15"/>
      <c r="AH171" s="17"/>
      <c r="AI171" s="41"/>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60"/>
      <c r="BO171" s="60"/>
      <c r="BP171" s="60"/>
      <c r="BQ171" s="60"/>
      <c r="BR171" s="60"/>
      <c r="BS171" s="60"/>
      <c r="BT171" s="60"/>
      <c r="BU171" s="60"/>
      <c r="BV171" s="60"/>
      <c r="BW171" s="60"/>
      <c r="BX171" s="60"/>
      <c r="BY171" s="60"/>
      <c r="BZ171" s="60"/>
      <c r="CA171" s="60"/>
      <c r="CB171" s="60"/>
      <c r="CC171" s="60"/>
      <c r="CD171" s="60"/>
      <c r="CE171" s="60"/>
      <c r="CF171" s="60"/>
      <c r="CG171" s="60"/>
      <c r="CH171" s="60"/>
      <c r="CI171" s="60"/>
      <c r="CJ171" s="60"/>
      <c r="CK171" s="60"/>
      <c r="CL171" s="60"/>
      <c r="CM171" s="60"/>
      <c r="CN171" s="60"/>
      <c r="CO171" s="60"/>
      <c r="CP171" s="60"/>
      <c r="CQ171" s="60"/>
      <c r="CR171" s="59"/>
      <c r="CS171" s="59"/>
      <c r="CT171" s="59"/>
      <c r="CU171" s="59"/>
      <c r="CV171" s="59"/>
      <c r="CW171" s="59"/>
      <c r="CX171" s="59"/>
      <c r="CY171" s="59"/>
      <c r="CZ171" s="59"/>
      <c r="DA171" s="59"/>
      <c r="DB171" s="59"/>
      <c r="DC171" s="59"/>
      <c r="DD171" s="59"/>
      <c r="DE171" s="59"/>
      <c r="DF171" s="59"/>
      <c r="DG171" s="60"/>
      <c r="DH171" s="60"/>
      <c r="DI171" s="60"/>
      <c r="DJ171" s="60"/>
      <c r="DK171" s="60"/>
      <c r="DL171" s="60"/>
      <c r="DM171" s="60"/>
      <c r="DN171" s="60"/>
      <c r="DO171" s="60"/>
      <c r="DP171" s="60"/>
      <c r="DQ171" s="60"/>
      <c r="DR171" s="60"/>
      <c r="DS171" s="60"/>
      <c r="DT171" s="60"/>
      <c r="DU171" s="60"/>
      <c r="DV171" s="15"/>
    </row>
    <row r="172" spans="1:126" ht="124.2" x14ac:dyDescent="0.25">
      <c r="A172" s="17"/>
      <c r="B172" s="39" t="s">
        <v>235</v>
      </c>
      <c r="C172" s="17"/>
      <c r="D172" s="40">
        <v>703010010</v>
      </c>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5"/>
      <c r="AF172" s="15"/>
      <c r="AG172" s="15"/>
      <c r="AH172" s="17"/>
      <c r="AI172" s="41"/>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60"/>
      <c r="BO172" s="60"/>
      <c r="BP172" s="60"/>
      <c r="BQ172" s="60"/>
      <c r="BR172" s="60"/>
      <c r="BS172" s="60"/>
      <c r="BT172" s="60"/>
      <c r="BU172" s="60"/>
      <c r="BV172" s="60"/>
      <c r="BW172" s="60"/>
      <c r="BX172" s="60"/>
      <c r="BY172" s="60"/>
      <c r="BZ172" s="60"/>
      <c r="CA172" s="60"/>
      <c r="CB172" s="60"/>
      <c r="CC172" s="60"/>
      <c r="CD172" s="60"/>
      <c r="CE172" s="60"/>
      <c r="CF172" s="60"/>
      <c r="CG172" s="60"/>
      <c r="CH172" s="60"/>
      <c r="CI172" s="60"/>
      <c r="CJ172" s="60"/>
      <c r="CK172" s="60"/>
      <c r="CL172" s="60"/>
      <c r="CM172" s="60"/>
      <c r="CN172" s="60"/>
      <c r="CO172" s="60"/>
      <c r="CP172" s="60"/>
      <c r="CQ172" s="60"/>
      <c r="CR172" s="59"/>
      <c r="CS172" s="59"/>
      <c r="CT172" s="59"/>
      <c r="CU172" s="59"/>
      <c r="CV172" s="59"/>
      <c r="CW172" s="59"/>
      <c r="CX172" s="59"/>
      <c r="CY172" s="59"/>
      <c r="CZ172" s="59"/>
      <c r="DA172" s="59"/>
      <c r="DB172" s="59"/>
      <c r="DC172" s="59"/>
      <c r="DD172" s="59"/>
      <c r="DE172" s="59"/>
      <c r="DF172" s="59"/>
      <c r="DG172" s="60"/>
      <c r="DH172" s="60"/>
      <c r="DI172" s="60"/>
      <c r="DJ172" s="60"/>
      <c r="DK172" s="60"/>
      <c r="DL172" s="60"/>
      <c r="DM172" s="60"/>
      <c r="DN172" s="60"/>
      <c r="DO172" s="60"/>
      <c r="DP172" s="60"/>
      <c r="DQ172" s="60"/>
      <c r="DR172" s="60"/>
      <c r="DS172" s="60"/>
      <c r="DT172" s="60"/>
      <c r="DU172" s="60"/>
      <c r="DV172" s="15"/>
    </row>
    <row r="173" spans="1:126" ht="96.6" x14ac:dyDescent="0.25">
      <c r="A173" s="17"/>
      <c r="B173" s="39" t="s">
        <v>102</v>
      </c>
      <c r="C173" s="17"/>
      <c r="D173" s="40">
        <v>703010011</v>
      </c>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5"/>
      <c r="AF173" s="15"/>
      <c r="AG173" s="15"/>
      <c r="AH173" s="17"/>
      <c r="AI173" s="41"/>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60"/>
      <c r="BO173" s="60"/>
      <c r="BP173" s="60"/>
      <c r="BQ173" s="60"/>
      <c r="BR173" s="60"/>
      <c r="BS173" s="60"/>
      <c r="BT173" s="60"/>
      <c r="BU173" s="60"/>
      <c r="BV173" s="60"/>
      <c r="BW173" s="60"/>
      <c r="BX173" s="60"/>
      <c r="BY173" s="60"/>
      <c r="BZ173" s="60"/>
      <c r="CA173" s="60"/>
      <c r="CB173" s="60"/>
      <c r="CC173" s="60"/>
      <c r="CD173" s="60"/>
      <c r="CE173" s="60"/>
      <c r="CF173" s="60"/>
      <c r="CG173" s="60"/>
      <c r="CH173" s="60"/>
      <c r="CI173" s="60"/>
      <c r="CJ173" s="60"/>
      <c r="CK173" s="60"/>
      <c r="CL173" s="60"/>
      <c r="CM173" s="60"/>
      <c r="CN173" s="60"/>
      <c r="CO173" s="60"/>
      <c r="CP173" s="60"/>
      <c r="CQ173" s="60"/>
      <c r="CR173" s="59"/>
      <c r="CS173" s="59"/>
      <c r="CT173" s="59"/>
      <c r="CU173" s="59"/>
      <c r="CV173" s="59"/>
      <c r="CW173" s="59"/>
      <c r="CX173" s="59"/>
      <c r="CY173" s="59"/>
      <c r="CZ173" s="59"/>
      <c r="DA173" s="59"/>
      <c r="DB173" s="59"/>
      <c r="DC173" s="59"/>
      <c r="DD173" s="59"/>
      <c r="DE173" s="59"/>
      <c r="DF173" s="59"/>
      <c r="DG173" s="60"/>
      <c r="DH173" s="60"/>
      <c r="DI173" s="60"/>
      <c r="DJ173" s="60"/>
      <c r="DK173" s="60"/>
      <c r="DL173" s="60"/>
      <c r="DM173" s="60"/>
      <c r="DN173" s="60"/>
      <c r="DO173" s="60"/>
      <c r="DP173" s="60"/>
      <c r="DQ173" s="60"/>
      <c r="DR173" s="60"/>
      <c r="DS173" s="60"/>
      <c r="DT173" s="60"/>
      <c r="DU173" s="60"/>
      <c r="DV173" s="15"/>
    </row>
    <row r="174" spans="1:126" ht="55.2" x14ac:dyDescent="0.25">
      <c r="A174" s="17"/>
      <c r="B174" s="39" t="s">
        <v>103</v>
      </c>
      <c r="C174" s="17"/>
      <c r="D174" s="40">
        <v>703010012</v>
      </c>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5"/>
      <c r="AF174" s="15"/>
      <c r="AG174" s="15"/>
      <c r="AH174" s="17"/>
      <c r="AI174" s="41"/>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60"/>
      <c r="BO174" s="60"/>
      <c r="BP174" s="60"/>
      <c r="BQ174" s="60"/>
      <c r="BR174" s="60"/>
      <c r="BS174" s="60"/>
      <c r="BT174" s="60"/>
      <c r="BU174" s="60"/>
      <c r="BV174" s="60"/>
      <c r="BW174" s="60"/>
      <c r="BX174" s="60"/>
      <c r="BY174" s="60"/>
      <c r="BZ174" s="60"/>
      <c r="CA174" s="60"/>
      <c r="CB174" s="60"/>
      <c r="CC174" s="60"/>
      <c r="CD174" s="60"/>
      <c r="CE174" s="60"/>
      <c r="CF174" s="60"/>
      <c r="CG174" s="60"/>
      <c r="CH174" s="60"/>
      <c r="CI174" s="60"/>
      <c r="CJ174" s="60"/>
      <c r="CK174" s="60"/>
      <c r="CL174" s="60"/>
      <c r="CM174" s="60"/>
      <c r="CN174" s="60"/>
      <c r="CO174" s="60"/>
      <c r="CP174" s="60"/>
      <c r="CQ174" s="60"/>
      <c r="CR174" s="59"/>
      <c r="CS174" s="59"/>
      <c r="CT174" s="59"/>
      <c r="CU174" s="59"/>
      <c r="CV174" s="59"/>
      <c r="CW174" s="59"/>
      <c r="CX174" s="59"/>
      <c r="CY174" s="59"/>
      <c r="CZ174" s="59"/>
      <c r="DA174" s="59"/>
      <c r="DB174" s="59"/>
      <c r="DC174" s="59"/>
      <c r="DD174" s="59"/>
      <c r="DE174" s="59"/>
      <c r="DF174" s="59"/>
      <c r="DG174" s="60"/>
      <c r="DH174" s="60"/>
      <c r="DI174" s="60"/>
      <c r="DJ174" s="60"/>
      <c r="DK174" s="60"/>
      <c r="DL174" s="60"/>
      <c r="DM174" s="60"/>
      <c r="DN174" s="60"/>
      <c r="DO174" s="60"/>
      <c r="DP174" s="60"/>
      <c r="DQ174" s="60"/>
      <c r="DR174" s="60"/>
      <c r="DS174" s="60"/>
      <c r="DT174" s="60"/>
      <c r="DU174" s="60"/>
      <c r="DV174" s="15"/>
    </row>
    <row r="175" spans="1:126" ht="96.6" x14ac:dyDescent="0.25">
      <c r="A175" s="17"/>
      <c r="B175" s="39" t="s">
        <v>236</v>
      </c>
      <c r="C175" s="17"/>
      <c r="D175" s="40">
        <v>703010013</v>
      </c>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5"/>
      <c r="AF175" s="15"/>
      <c r="AG175" s="15"/>
      <c r="AH175" s="17"/>
      <c r="AI175" s="41"/>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60"/>
      <c r="BO175" s="60"/>
      <c r="BP175" s="60"/>
      <c r="BQ175" s="60"/>
      <c r="BR175" s="60"/>
      <c r="BS175" s="60"/>
      <c r="BT175" s="60"/>
      <c r="BU175" s="60"/>
      <c r="BV175" s="60"/>
      <c r="BW175" s="60"/>
      <c r="BX175" s="60"/>
      <c r="BY175" s="60"/>
      <c r="BZ175" s="60"/>
      <c r="CA175" s="60"/>
      <c r="CB175" s="60"/>
      <c r="CC175" s="60"/>
      <c r="CD175" s="60"/>
      <c r="CE175" s="60"/>
      <c r="CF175" s="60"/>
      <c r="CG175" s="60"/>
      <c r="CH175" s="60"/>
      <c r="CI175" s="60"/>
      <c r="CJ175" s="60"/>
      <c r="CK175" s="60"/>
      <c r="CL175" s="60"/>
      <c r="CM175" s="60"/>
      <c r="CN175" s="60"/>
      <c r="CO175" s="60"/>
      <c r="CP175" s="60"/>
      <c r="CQ175" s="60"/>
      <c r="CR175" s="59"/>
      <c r="CS175" s="59"/>
      <c r="CT175" s="59"/>
      <c r="CU175" s="59"/>
      <c r="CV175" s="59"/>
      <c r="CW175" s="59"/>
      <c r="CX175" s="59"/>
      <c r="CY175" s="59"/>
      <c r="CZ175" s="59"/>
      <c r="DA175" s="59"/>
      <c r="DB175" s="59"/>
      <c r="DC175" s="59"/>
      <c r="DD175" s="59"/>
      <c r="DE175" s="59"/>
      <c r="DF175" s="59"/>
      <c r="DG175" s="60"/>
      <c r="DH175" s="60"/>
      <c r="DI175" s="60"/>
      <c r="DJ175" s="60"/>
      <c r="DK175" s="60"/>
      <c r="DL175" s="60"/>
      <c r="DM175" s="60"/>
      <c r="DN175" s="60"/>
      <c r="DO175" s="60"/>
      <c r="DP175" s="60"/>
      <c r="DQ175" s="60"/>
      <c r="DR175" s="60"/>
      <c r="DS175" s="60"/>
      <c r="DT175" s="60"/>
      <c r="DU175" s="60"/>
      <c r="DV175" s="15"/>
    </row>
    <row r="176" spans="1:126" ht="82.8" x14ac:dyDescent="0.25">
      <c r="A176" s="17"/>
      <c r="B176" s="39" t="s">
        <v>237</v>
      </c>
      <c r="C176" s="17"/>
      <c r="D176" s="40">
        <v>703010014</v>
      </c>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5"/>
      <c r="AF176" s="15"/>
      <c r="AG176" s="15"/>
      <c r="AH176" s="17"/>
      <c r="AI176" s="41"/>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60"/>
      <c r="BO176" s="60"/>
      <c r="BP176" s="60"/>
      <c r="BQ176" s="60"/>
      <c r="BR176" s="60"/>
      <c r="BS176" s="60"/>
      <c r="BT176" s="60"/>
      <c r="BU176" s="60"/>
      <c r="BV176" s="60"/>
      <c r="BW176" s="60"/>
      <c r="BX176" s="60"/>
      <c r="BY176" s="60"/>
      <c r="BZ176" s="60"/>
      <c r="CA176" s="60"/>
      <c r="CB176" s="60"/>
      <c r="CC176" s="60"/>
      <c r="CD176" s="60"/>
      <c r="CE176" s="60"/>
      <c r="CF176" s="60"/>
      <c r="CG176" s="60"/>
      <c r="CH176" s="60"/>
      <c r="CI176" s="60"/>
      <c r="CJ176" s="60"/>
      <c r="CK176" s="60"/>
      <c r="CL176" s="60"/>
      <c r="CM176" s="60"/>
      <c r="CN176" s="60"/>
      <c r="CO176" s="60"/>
      <c r="CP176" s="60"/>
      <c r="CQ176" s="60"/>
      <c r="CR176" s="59"/>
      <c r="CS176" s="59"/>
      <c r="CT176" s="59"/>
      <c r="CU176" s="59"/>
      <c r="CV176" s="59"/>
      <c r="CW176" s="59"/>
      <c r="CX176" s="59"/>
      <c r="CY176" s="59"/>
      <c r="CZ176" s="59"/>
      <c r="DA176" s="59"/>
      <c r="DB176" s="59"/>
      <c r="DC176" s="59"/>
      <c r="DD176" s="59"/>
      <c r="DE176" s="59"/>
      <c r="DF176" s="59"/>
      <c r="DG176" s="60"/>
      <c r="DH176" s="60"/>
      <c r="DI176" s="60"/>
      <c r="DJ176" s="60"/>
      <c r="DK176" s="60"/>
      <c r="DL176" s="60"/>
      <c r="DM176" s="60"/>
      <c r="DN176" s="60"/>
      <c r="DO176" s="60"/>
      <c r="DP176" s="60"/>
      <c r="DQ176" s="60"/>
      <c r="DR176" s="60"/>
      <c r="DS176" s="60"/>
      <c r="DT176" s="60"/>
      <c r="DU176" s="60"/>
      <c r="DV176" s="15"/>
    </row>
    <row r="177" spans="1:126" ht="124.2" x14ac:dyDescent="0.25">
      <c r="A177" s="34"/>
      <c r="B177" s="35" t="s">
        <v>238</v>
      </c>
      <c r="C177" s="34"/>
      <c r="D177" s="36">
        <v>703020000</v>
      </c>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8"/>
      <c r="AF177" s="38"/>
      <c r="AG177" s="38"/>
      <c r="AH177" s="34"/>
      <c r="AI177" s="3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c r="BI177" s="67"/>
      <c r="BJ177" s="67"/>
      <c r="BK177" s="67"/>
      <c r="BL177" s="67"/>
      <c r="BM177" s="67"/>
      <c r="BN177" s="58"/>
      <c r="BO177" s="58"/>
      <c r="BP177" s="58"/>
      <c r="BQ177" s="58"/>
      <c r="BR177" s="58"/>
      <c r="BS177" s="58"/>
      <c r="BT177" s="58"/>
      <c r="BU177" s="58"/>
      <c r="BV177" s="58"/>
      <c r="BW177" s="58"/>
      <c r="BX177" s="58"/>
      <c r="BY177" s="58"/>
      <c r="BZ177" s="58"/>
      <c r="CA177" s="58"/>
      <c r="CB177" s="58"/>
      <c r="CC177" s="58"/>
      <c r="CD177" s="58"/>
      <c r="CE177" s="58"/>
      <c r="CF177" s="58"/>
      <c r="CG177" s="58"/>
      <c r="CH177" s="58"/>
      <c r="CI177" s="58"/>
      <c r="CJ177" s="58"/>
      <c r="CK177" s="58"/>
      <c r="CL177" s="58"/>
      <c r="CM177" s="58"/>
      <c r="CN177" s="58"/>
      <c r="CO177" s="58"/>
      <c r="CP177" s="58"/>
      <c r="CQ177" s="58"/>
      <c r="CR177" s="67"/>
      <c r="CS177" s="67"/>
      <c r="CT177" s="67"/>
      <c r="CU177" s="67"/>
      <c r="CV177" s="67"/>
      <c r="CW177" s="67"/>
      <c r="CX177" s="67"/>
      <c r="CY177" s="67"/>
      <c r="CZ177" s="67"/>
      <c r="DA177" s="67"/>
      <c r="DB177" s="67"/>
      <c r="DC177" s="67"/>
      <c r="DD177" s="67"/>
      <c r="DE177" s="67"/>
      <c r="DF177" s="67"/>
      <c r="DG177" s="58"/>
      <c r="DH177" s="58"/>
      <c r="DI177" s="58"/>
      <c r="DJ177" s="58"/>
      <c r="DK177" s="58"/>
      <c r="DL177" s="58"/>
      <c r="DM177" s="58"/>
      <c r="DN177" s="58"/>
      <c r="DO177" s="58"/>
      <c r="DP177" s="58"/>
      <c r="DQ177" s="58"/>
      <c r="DR177" s="58"/>
      <c r="DS177" s="58"/>
      <c r="DT177" s="58"/>
      <c r="DU177" s="58"/>
      <c r="DV177" s="38"/>
    </row>
    <row r="178" spans="1:126" ht="110.4" x14ac:dyDescent="0.25">
      <c r="A178" s="34"/>
      <c r="B178" s="35" t="s">
        <v>239</v>
      </c>
      <c r="C178" s="34"/>
      <c r="D178" s="36">
        <v>703030000</v>
      </c>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8"/>
      <c r="AF178" s="38"/>
      <c r="AG178" s="38"/>
      <c r="AH178" s="34"/>
      <c r="AI178" s="37"/>
      <c r="AJ178" s="58">
        <f t="shared" ref="AJ178:AQ178" si="31">SUM(AJ179:AJ180)</f>
        <v>362700</v>
      </c>
      <c r="AK178" s="58">
        <f t="shared" si="31"/>
        <v>362668.79999999999</v>
      </c>
      <c r="AL178" s="58">
        <f t="shared" si="31"/>
        <v>0</v>
      </c>
      <c r="AM178" s="58">
        <f t="shared" si="31"/>
        <v>0</v>
      </c>
      <c r="AN178" s="58">
        <f t="shared" si="31"/>
        <v>240100</v>
      </c>
      <c r="AO178" s="58">
        <f t="shared" si="31"/>
        <v>240100</v>
      </c>
      <c r="AP178" s="58">
        <f t="shared" si="31"/>
        <v>0</v>
      </c>
      <c r="AQ178" s="58">
        <f t="shared" si="31"/>
        <v>0</v>
      </c>
      <c r="AR178" s="58">
        <f>SUM(AR179:AR180)</f>
        <v>101100</v>
      </c>
      <c r="AS178" s="58">
        <f t="shared" ref="AS178" si="32">SUM(AS179:AS180)</f>
        <v>101074.88</v>
      </c>
      <c r="AT178" s="58">
        <f t="shared" ref="AT178:DE178" si="33">SUM(AT179:AT180)</f>
        <v>362700</v>
      </c>
      <c r="AU178" s="58">
        <f t="shared" si="33"/>
        <v>0</v>
      </c>
      <c r="AV178" s="58">
        <f t="shared" si="33"/>
        <v>239300</v>
      </c>
      <c r="AW178" s="58">
        <f t="shared" si="33"/>
        <v>0</v>
      </c>
      <c r="AX178" s="58">
        <f t="shared" si="33"/>
        <v>123400</v>
      </c>
      <c r="AY178" s="58">
        <f t="shared" si="33"/>
        <v>384100</v>
      </c>
      <c r="AZ178" s="58">
        <f t="shared" si="33"/>
        <v>0</v>
      </c>
      <c r="BA178" s="58">
        <f t="shared" si="33"/>
        <v>362700</v>
      </c>
      <c r="BB178" s="58">
        <f t="shared" si="33"/>
        <v>0</v>
      </c>
      <c r="BC178" s="58">
        <f t="shared" si="33"/>
        <v>21400</v>
      </c>
      <c r="BD178" s="58">
        <f t="shared" si="33"/>
        <v>384100</v>
      </c>
      <c r="BE178" s="58">
        <f t="shared" si="33"/>
        <v>0</v>
      </c>
      <c r="BF178" s="58">
        <f t="shared" si="33"/>
        <v>0</v>
      </c>
      <c r="BG178" s="58">
        <f t="shared" si="33"/>
        <v>0</v>
      </c>
      <c r="BH178" s="58">
        <f t="shared" si="33"/>
        <v>384100</v>
      </c>
      <c r="BI178" s="58">
        <f t="shared" si="33"/>
        <v>384100</v>
      </c>
      <c r="BJ178" s="58">
        <f t="shared" si="33"/>
        <v>0</v>
      </c>
      <c r="BK178" s="58">
        <f t="shared" si="33"/>
        <v>0</v>
      </c>
      <c r="BL178" s="58">
        <f t="shared" si="33"/>
        <v>384100</v>
      </c>
      <c r="BM178" s="58">
        <f t="shared" si="33"/>
        <v>0</v>
      </c>
      <c r="BN178" s="58">
        <f t="shared" si="33"/>
        <v>362700</v>
      </c>
      <c r="BO178" s="58">
        <f t="shared" si="33"/>
        <v>362668.79999999999</v>
      </c>
      <c r="BP178" s="58">
        <f t="shared" si="33"/>
        <v>0</v>
      </c>
      <c r="BQ178" s="58">
        <f t="shared" si="33"/>
        <v>0</v>
      </c>
      <c r="BR178" s="58">
        <f t="shared" si="33"/>
        <v>240100</v>
      </c>
      <c r="BS178" s="58">
        <f t="shared" si="33"/>
        <v>240100</v>
      </c>
      <c r="BT178" s="58">
        <f t="shared" si="33"/>
        <v>0</v>
      </c>
      <c r="BU178" s="58">
        <f t="shared" si="33"/>
        <v>0</v>
      </c>
      <c r="BV178" s="58">
        <f t="shared" si="33"/>
        <v>101100</v>
      </c>
      <c r="BW178" s="58">
        <f t="shared" si="33"/>
        <v>101074.88</v>
      </c>
      <c r="BX178" s="58">
        <f t="shared" si="33"/>
        <v>362700</v>
      </c>
      <c r="BY178" s="58">
        <f t="shared" si="33"/>
        <v>0</v>
      </c>
      <c r="BZ178" s="58">
        <f t="shared" si="33"/>
        <v>239300</v>
      </c>
      <c r="CA178" s="58">
        <f t="shared" si="33"/>
        <v>0</v>
      </c>
      <c r="CB178" s="58">
        <f t="shared" si="33"/>
        <v>123400</v>
      </c>
      <c r="CC178" s="58">
        <f t="shared" si="33"/>
        <v>384100</v>
      </c>
      <c r="CD178" s="58">
        <f t="shared" si="33"/>
        <v>0</v>
      </c>
      <c r="CE178" s="58">
        <f t="shared" si="33"/>
        <v>362700</v>
      </c>
      <c r="CF178" s="58">
        <f t="shared" si="33"/>
        <v>0</v>
      </c>
      <c r="CG178" s="58">
        <f t="shared" si="33"/>
        <v>21400</v>
      </c>
      <c r="CH178" s="58">
        <f t="shared" si="33"/>
        <v>384100</v>
      </c>
      <c r="CI178" s="58">
        <f t="shared" si="33"/>
        <v>0</v>
      </c>
      <c r="CJ178" s="58">
        <f t="shared" si="33"/>
        <v>0</v>
      </c>
      <c r="CK178" s="58">
        <f t="shared" si="33"/>
        <v>0</v>
      </c>
      <c r="CL178" s="58">
        <f t="shared" si="33"/>
        <v>384100</v>
      </c>
      <c r="CM178" s="58">
        <f t="shared" si="33"/>
        <v>384100</v>
      </c>
      <c r="CN178" s="58">
        <f t="shared" si="33"/>
        <v>0</v>
      </c>
      <c r="CO178" s="58">
        <f t="shared" si="33"/>
        <v>0</v>
      </c>
      <c r="CP178" s="58">
        <f t="shared" si="33"/>
        <v>384100</v>
      </c>
      <c r="CQ178" s="58">
        <f t="shared" si="33"/>
        <v>0</v>
      </c>
      <c r="CR178" s="58">
        <f t="shared" si="33"/>
        <v>0</v>
      </c>
      <c r="CS178" s="58">
        <f t="shared" si="33"/>
        <v>0</v>
      </c>
      <c r="CT178" s="58">
        <f t="shared" si="33"/>
        <v>0</v>
      </c>
      <c r="CU178" s="58">
        <f t="shared" si="33"/>
        <v>0</v>
      </c>
      <c r="CV178" s="58">
        <f t="shared" si="33"/>
        <v>0</v>
      </c>
      <c r="CW178" s="58">
        <f t="shared" si="33"/>
        <v>0</v>
      </c>
      <c r="CX178" s="58">
        <f t="shared" si="33"/>
        <v>0</v>
      </c>
      <c r="CY178" s="58">
        <f t="shared" si="33"/>
        <v>0</v>
      </c>
      <c r="CZ178" s="58">
        <f t="shared" si="33"/>
        <v>0</v>
      </c>
      <c r="DA178" s="58">
        <f t="shared" si="33"/>
        <v>0</v>
      </c>
      <c r="DB178" s="58">
        <f t="shared" si="33"/>
        <v>0</v>
      </c>
      <c r="DC178" s="58">
        <f t="shared" si="33"/>
        <v>0</v>
      </c>
      <c r="DD178" s="58">
        <f t="shared" si="33"/>
        <v>0</v>
      </c>
      <c r="DE178" s="58">
        <f t="shared" si="33"/>
        <v>0</v>
      </c>
      <c r="DF178" s="58">
        <f t="shared" ref="DF178:DU178" si="34">SUM(DF179:DF180)</f>
        <v>0</v>
      </c>
      <c r="DG178" s="58">
        <f t="shared" si="34"/>
        <v>0</v>
      </c>
      <c r="DH178" s="58">
        <f t="shared" si="34"/>
        <v>0</v>
      </c>
      <c r="DI178" s="58">
        <f t="shared" si="34"/>
        <v>0</v>
      </c>
      <c r="DJ178" s="58">
        <f t="shared" si="34"/>
        <v>0</v>
      </c>
      <c r="DK178" s="58">
        <f t="shared" si="34"/>
        <v>0</v>
      </c>
      <c r="DL178" s="58">
        <f t="shared" si="34"/>
        <v>0</v>
      </c>
      <c r="DM178" s="58">
        <f t="shared" si="34"/>
        <v>0</v>
      </c>
      <c r="DN178" s="58">
        <f t="shared" si="34"/>
        <v>0</v>
      </c>
      <c r="DO178" s="58">
        <f t="shared" si="34"/>
        <v>0</v>
      </c>
      <c r="DP178" s="58">
        <f t="shared" si="34"/>
        <v>0</v>
      </c>
      <c r="DQ178" s="58">
        <f t="shared" si="34"/>
        <v>0</v>
      </c>
      <c r="DR178" s="58">
        <f t="shared" si="34"/>
        <v>0</v>
      </c>
      <c r="DS178" s="58">
        <f t="shared" si="34"/>
        <v>0</v>
      </c>
      <c r="DT178" s="58">
        <f t="shared" si="34"/>
        <v>0</v>
      </c>
      <c r="DU178" s="58">
        <f t="shared" si="34"/>
        <v>0</v>
      </c>
      <c r="DV178" s="38"/>
    </row>
    <row r="179" spans="1:126" ht="165.75" customHeight="1" x14ac:dyDescent="0.25">
      <c r="A179" s="17">
        <v>25</v>
      </c>
      <c r="B179" s="47" t="s">
        <v>240</v>
      </c>
      <c r="C179" s="17"/>
      <c r="D179" s="48">
        <v>703030001</v>
      </c>
      <c r="E179" s="42" t="s">
        <v>374</v>
      </c>
      <c r="F179" s="42" t="s">
        <v>333</v>
      </c>
      <c r="G179" s="42" t="s">
        <v>375</v>
      </c>
      <c r="H179" s="42"/>
      <c r="I179" s="42"/>
      <c r="J179" s="42"/>
      <c r="K179" s="45"/>
      <c r="L179" s="42"/>
      <c r="M179" s="42"/>
      <c r="N179" s="42"/>
      <c r="O179" s="42"/>
      <c r="P179" s="42"/>
      <c r="Q179" s="42"/>
      <c r="R179" s="45"/>
      <c r="S179" s="42"/>
      <c r="T179" s="42"/>
      <c r="U179" s="42"/>
      <c r="V179" s="42"/>
      <c r="W179" s="42"/>
      <c r="X179" s="42"/>
      <c r="Y179" s="42" t="s">
        <v>376</v>
      </c>
      <c r="Z179" s="42" t="s">
        <v>333</v>
      </c>
      <c r="AA179" s="42" t="s">
        <v>377</v>
      </c>
      <c r="AB179" s="13"/>
      <c r="AC179" s="13"/>
      <c r="AD179" s="13"/>
      <c r="AE179" s="15" t="s">
        <v>494</v>
      </c>
      <c r="AF179" s="15" t="s">
        <v>369</v>
      </c>
      <c r="AG179" s="15" t="s">
        <v>495</v>
      </c>
      <c r="AH179" s="17"/>
      <c r="AI179" s="46" t="s">
        <v>415</v>
      </c>
      <c r="AJ179" s="61">
        <v>362700</v>
      </c>
      <c r="AK179" s="61">
        <v>362668.79999999999</v>
      </c>
      <c r="AL179" s="61"/>
      <c r="AM179" s="61"/>
      <c r="AN179" s="61">
        <v>240100</v>
      </c>
      <c r="AO179" s="61">
        <v>240100</v>
      </c>
      <c r="AP179" s="61"/>
      <c r="AQ179" s="61"/>
      <c r="AR179" s="61">
        <v>101100</v>
      </c>
      <c r="AS179" s="61">
        <v>101074.88</v>
      </c>
      <c r="AT179" s="61">
        <v>362700</v>
      </c>
      <c r="AU179" s="61"/>
      <c r="AV179" s="61">
        <v>239300</v>
      </c>
      <c r="AW179" s="61"/>
      <c r="AX179" s="61">
        <f>AT179-AV179</f>
        <v>123400</v>
      </c>
      <c r="AY179" s="61">
        <v>384100</v>
      </c>
      <c r="AZ179" s="61"/>
      <c r="BA179" s="61">
        <v>362700</v>
      </c>
      <c r="BB179" s="61"/>
      <c r="BC179" s="61">
        <v>21400</v>
      </c>
      <c r="BD179" s="61">
        <v>384100</v>
      </c>
      <c r="BE179" s="61"/>
      <c r="BF179" s="61"/>
      <c r="BG179" s="61"/>
      <c r="BH179" s="61">
        <v>384100</v>
      </c>
      <c r="BI179" s="61">
        <v>384100</v>
      </c>
      <c r="BJ179" s="61"/>
      <c r="BK179" s="61"/>
      <c r="BL179" s="61">
        <v>384100</v>
      </c>
      <c r="BM179" s="61"/>
      <c r="BN179" s="62">
        <f>AJ179-Капвложения!AJ186</f>
        <v>362700</v>
      </c>
      <c r="BO179" s="62">
        <f>AK179-Капвложения!AK186</f>
        <v>362668.79999999999</v>
      </c>
      <c r="BP179" s="62">
        <f>AL179-Капвложения!AL186</f>
        <v>0</v>
      </c>
      <c r="BQ179" s="62">
        <f>AM179-Капвложения!AM186</f>
        <v>0</v>
      </c>
      <c r="BR179" s="62">
        <f>AN179-Капвложения!AN186</f>
        <v>240100</v>
      </c>
      <c r="BS179" s="62">
        <f>AO179-Капвложения!AO186</f>
        <v>240100</v>
      </c>
      <c r="BT179" s="62">
        <f>AP179-Капвложения!AP186</f>
        <v>0</v>
      </c>
      <c r="BU179" s="62">
        <f>AQ179-Капвложения!AQ186</f>
        <v>0</v>
      </c>
      <c r="BV179" s="62">
        <f>AR179-Капвложения!AR186</f>
        <v>101100</v>
      </c>
      <c r="BW179" s="62">
        <f>AS179-Капвложения!AS186</f>
        <v>101074.88</v>
      </c>
      <c r="BX179" s="62">
        <f>AT179-Капвложения!AT186</f>
        <v>362700</v>
      </c>
      <c r="BY179" s="62">
        <f>AU179-Капвложения!AU186</f>
        <v>0</v>
      </c>
      <c r="BZ179" s="62">
        <f>AV179-Капвложения!AV186</f>
        <v>239300</v>
      </c>
      <c r="CA179" s="62">
        <f>AW179-Капвложения!AW186</f>
        <v>0</v>
      </c>
      <c r="CB179" s="62">
        <f>AX179-Капвложения!AX186</f>
        <v>123400</v>
      </c>
      <c r="CC179" s="62">
        <f>AY179-Капвложения!AY186</f>
        <v>384100</v>
      </c>
      <c r="CD179" s="62">
        <f>AZ179-Капвложения!AZ186</f>
        <v>0</v>
      </c>
      <c r="CE179" s="62">
        <f>BA179-Капвложения!BA186</f>
        <v>362700</v>
      </c>
      <c r="CF179" s="62">
        <f>BB179-Капвложения!BB186</f>
        <v>0</v>
      </c>
      <c r="CG179" s="62">
        <f>BC179-Капвложения!BC186</f>
        <v>21400</v>
      </c>
      <c r="CH179" s="62">
        <f>BD179-Капвложения!BD186</f>
        <v>384100</v>
      </c>
      <c r="CI179" s="62">
        <f>BE179-Капвложения!BE186</f>
        <v>0</v>
      </c>
      <c r="CJ179" s="62">
        <f>BF179-Капвложения!BF186</f>
        <v>0</v>
      </c>
      <c r="CK179" s="62">
        <f>BG179-Капвложения!BG186</f>
        <v>0</v>
      </c>
      <c r="CL179" s="62">
        <f>BH179-Капвложения!BH186</f>
        <v>384100</v>
      </c>
      <c r="CM179" s="62">
        <f>BI179-Капвложения!BI186</f>
        <v>384100</v>
      </c>
      <c r="CN179" s="62">
        <f>BJ179-Капвложения!BJ186</f>
        <v>0</v>
      </c>
      <c r="CO179" s="62">
        <f>BK179-Капвложения!BK186</f>
        <v>0</v>
      </c>
      <c r="CP179" s="62">
        <f>BL179-Капвложения!BL186</f>
        <v>384100</v>
      </c>
      <c r="CQ179" s="62">
        <f>BM179-Капвложения!BM186</f>
        <v>0</v>
      </c>
      <c r="CR179" s="61"/>
      <c r="CS179" s="61"/>
      <c r="CT179" s="61"/>
      <c r="CU179" s="61"/>
      <c r="CV179" s="61"/>
      <c r="CW179" s="61"/>
      <c r="CX179" s="61"/>
      <c r="CY179" s="61"/>
      <c r="CZ179" s="61"/>
      <c r="DA179" s="61"/>
      <c r="DB179" s="61"/>
      <c r="DC179" s="61"/>
      <c r="DD179" s="61"/>
      <c r="DE179" s="61"/>
      <c r="DF179" s="61"/>
      <c r="DG179" s="62">
        <f>CR179-Капвложения!CR186</f>
        <v>0</v>
      </c>
      <c r="DH179" s="62">
        <f>CS179-Капвложения!CS186</f>
        <v>0</v>
      </c>
      <c r="DI179" s="62">
        <f>CT179-Капвложения!CT186</f>
        <v>0</v>
      </c>
      <c r="DJ179" s="62">
        <f>CU179-Капвложения!CU186</f>
        <v>0</v>
      </c>
      <c r="DK179" s="62">
        <f>CV179-Капвложения!CV186</f>
        <v>0</v>
      </c>
      <c r="DL179" s="62">
        <f>CW179-Капвложения!CW186</f>
        <v>0</v>
      </c>
      <c r="DM179" s="62">
        <f>CX179-Капвложения!CX186</f>
        <v>0</v>
      </c>
      <c r="DN179" s="62">
        <f>CY179-Капвложения!CY186</f>
        <v>0</v>
      </c>
      <c r="DO179" s="62">
        <f>CZ179-Капвложения!CZ186</f>
        <v>0</v>
      </c>
      <c r="DP179" s="62">
        <f>DA179-Капвложения!DA186</f>
        <v>0</v>
      </c>
      <c r="DQ179" s="62">
        <f>DB179-Капвложения!DB186</f>
        <v>0</v>
      </c>
      <c r="DR179" s="62">
        <f>DC179-Капвложения!DC186</f>
        <v>0</v>
      </c>
      <c r="DS179" s="62">
        <f>DD179-Капвложения!DD186</f>
        <v>0</v>
      </c>
      <c r="DT179" s="62">
        <f>DE179-Капвложения!DE186</f>
        <v>0</v>
      </c>
      <c r="DU179" s="62">
        <f>DF179-Капвложения!DF186</f>
        <v>0</v>
      </c>
      <c r="DV179" s="53"/>
    </row>
    <row r="180" spans="1:126" ht="41.4" x14ac:dyDescent="0.25">
      <c r="A180" s="17"/>
      <c r="B180" s="47" t="s">
        <v>241</v>
      </c>
      <c r="C180" s="17"/>
      <c r="D180" s="48">
        <v>703030002</v>
      </c>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5"/>
      <c r="AF180" s="15"/>
      <c r="AG180" s="15"/>
      <c r="AH180" s="17"/>
      <c r="AI180" s="46"/>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60"/>
      <c r="BO180" s="60"/>
      <c r="BP180" s="60"/>
      <c r="BQ180" s="60"/>
      <c r="BR180" s="60"/>
      <c r="BS180" s="60"/>
      <c r="BT180" s="60"/>
      <c r="BU180" s="60"/>
      <c r="BV180" s="60"/>
      <c r="BW180" s="60"/>
      <c r="BX180" s="60"/>
      <c r="BY180" s="60"/>
      <c r="BZ180" s="60"/>
      <c r="CA180" s="60"/>
      <c r="CB180" s="60"/>
      <c r="CC180" s="60"/>
      <c r="CD180" s="60"/>
      <c r="CE180" s="60"/>
      <c r="CF180" s="60"/>
      <c r="CG180" s="60"/>
      <c r="CH180" s="60"/>
      <c r="CI180" s="60"/>
      <c r="CJ180" s="60"/>
      <c r="CK180" s="60"/>
      <c r="CL180" s="60"/>
      <c r="CM180" s="60"/>
      <c r="CN180" s="60"/>
      <c r="CO180" s="60"/>
      <c r="CP180" s="60"/>
      <c r="CQ180" s="60"/>
      <c r="CR180" s="59"/>
      <c r="CS180" s="59"/>
      <c r="CT180" s="59"/>
      <c r="CU180" s="59"/>
      <c r="CV180" s="59"/>
      <c r="CW180" s="59"/>
      <c r="CX180" s="59"/>
      <c r="CY180" s="59"/>
      <c r="CZ180" s="59"/>
      <c r="DA180" s="59"/>
      <c r="DB180" s="59"/>
      <c r="DC180" s="59"/>
      <c r="DD180" s="59"/>
      <c r="DE180" s="59"/>
      <c r="DF180" s="59"/>
      <c r="DG180" s="60"/>
      <c r="DH180" s="60"/>
      <c r="DI180" s="60"/>
      <c r="DJ180" s="60"/>
      <c r="DK180" s="60"/>
      <c r="DL180" s="60"/>
      <c r="DM180" s="60"/>
      <c r="DN180" s="60"/>
      <c r="DO180" s="60"/>
      <c r="DP180" s="60"/>
      <c r="DQ180" s="60"/>
      <c r="DR180" s="60"/>
      <c r="DS180" s="60"/>
      <c r="DT180" s="60"/>
      <c r="DU180" s="60"/>
      <c r="DV180" s="15"/>
    </row>
    <row r="181" spans="1:126" ht="110.4" x14ac:dyDescent="0.25">
      <c r="A181" s="34"/>
      <c r="B181" s="35" t="s">
        <v>242</v>
      </c>
      <c r="C181" s="34"/>
      <c r="D181" s="36">
        <v>703040000</v>
      </c>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8"/>
      <c r="AF181" s="38"/>
      <c r="AG181" s="38"/>
      <c r="AH181" s="34"/>
      <c r="AI181" s="3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67"/>
      <c r="BN181" s="58"/>
      <c r="BO181" s="58"/>
      <c r="BP181" s="58"/>
      <c r="BQ181" s="58"/>
      <c r="BR181" s="58"/>
      <c r="BS181" s="58"/>
      <c r="BT181" s="58"/>
      <c r="BU181" s="58"/>
      <c r="BV181" s="58"/>
      <c r="BW181" s="58"/>
      <c r="BX181" s="58"/>
      <c r="BY181" s="58"/>
      <c r="BZ181" s="58"/>
      <c r="CA181" s="58"/>
      <c r="CB181" s="58"/>
      <c r="CC181" s="58"/>
      <c r="CD181" s="58"/>
      <c r="CE181" s="58"/>
      <c r="CF181" s="58"/>
      <c r="CG181" s="58"/>
      <c r="CH181" s="58"/>
      <c r="CI181" s="58"/>
      <c r="CJ181" s="58"/>
      <c r="CK181" s="58"/>
      <c r="CL181" s="58"/>
      <c r="CM181" s="58"/>
      <c r="CN181" s="58"/>
      <c r="CO181" s="58"/>
      <c r="CP181" s="58"/>
      <c r="CQ181" s="58"/>
      <c r="CR181" s="67"/>
      <c r="CS181" s="67"/>
      <c r="CT181" s="67"/>
      <c r="CU181" s="67"/>
      <c r="CV181" s="67"/>
      <c r="CW181" s="67"/>
      <c r="CX181" s="67"/>
      <c r="CY181" s="67"/>
      <c r="CZ181" s="67"/>
      <c r="DA181" s="67"/>
      <c r="DB181" s="67"/>
      <c r="DC181" s="67"/>
      <c r="DD181" s="67"/>
      <c r="DE181" s="67"/>
      <c r="DF181" s="67"/>
      <c r="DG181" s="58"/>
      <c r="DH181" s="58"/>
      <c r="DI181" s="58"/>
      <c r="DJ181" s="58"/>
      <c r="DK181" s="58"/>
      <c r="DL181" s="58"/>
      <c r="DM181" s="58"/>
      <c r="DN181" s="58"/>
      <c r="DO181" s="58"/>
      <c r="DP181" s="58"/>
      <c r="DQ181" s="58"/>
      <c r="DR181" s="58"/>
      <c r="DS181" s="58"/>
      <c r="DT181" s="58"/>
      <c r="DU181" s="58"/>
      <c r="DV181" s="38"/>
    </row>
    <row r="182" spans="1:126" ht="165.6" x14ac:dyDescent="0.25">
      <c r="A182" s="29"/>
      <c r="B182" s="30" t="s">
        <v>243</v>
      </c>
      <c r="C182" s="29"/>
      <c r="D182" s="31">
        <v>704000000</v>
      </c>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33"/>
      <c r="AF182" s="33"/>
      <c r="AG182" s="33"/>
      <c r="AH182" s="29"/>
      <c r="AI182" s="32"/>
      <c r="AJ182" s="57">
        <f t="shared" ref="AJ182:AQ182" si="35">AJ183+AJ205+AJ304</f>
        <v>110100</v>
      </c>
      <c r="AK182" s="57">
        <f t="shared" si="35"/>
        <v>110100</v>
      </c>
      <c r="AL182" s="57">
        <f t="shared" si="35"/>
        <v>108600</v>
      </c>
      <c r="AM182" s="57">
        <f t="shared" si="35"/>
        <v>108600</v>
      </c>
      <c r="AN182" s="57">
        <f t="shared" si="35"/>
        <v>100</v>
      </c>
      <c r="AO182" s="57">
        <f t="shared" si="35"/>
        <v>100</v>
      </c>
      <c r="AP182" s="57">
        <f t="shared" si="35"/>
        <v>0</v>
      </c>
      <c r="AQ182" s="57">
        <f t="shared" si="35"/>
        <v>0</v>
      </c>
      <c r="AR182" s="57">
        <f>AR183+AR205+AR304</f>
        <v>0</v>
      </c>
      <c r="AS182" s="57">
        <f t="shared" ref="AS182" si="36">AS183+AS205+AS304</f>
        <v>0</v>
      </c>
      <c r="AT182" s="57">
        <f t="shared" ref="AT182:DE182" si="37">AT183+AT205+AT304</f>
        <v>110100</v>
      </c>
      <c r="AU182" s="57">
        <f t="shared" si="37"/>
        <v>110000</v>
      </c>
      <c r="AV182" s="57">
        <f t="shared" si="37"/>
        <v>100</v>
      </c>
      <c r="AW182" s="57">
        <f t="shared" si="37"/>
        <v>0</v>
      </c>
      <c r="AX182" s="57">
        <f t="shared" si="37"/>
        <v>0</v>
      </c>
      <c r="AY182" s="57">
        <f t="shared" si="37"/>
        <v>113900</v>
      </c>
      <c r="AZ182" s="57">
        <f t="shared" si="37"/>
        <v>113800</v>
      </c>
      <c r="BA182" s="57">
        <f t="shared" si="37"/>
        <v>100</v>
      </c>
      <c r="BB182" s="57">
        <f t="shared" si="37"/>
        <v>0</v>
      </c>
      <c r="BC182" s="57">
        <f t="shared" si="37"/>
        <v>0</v>
      </c>
      <c r="BD182" s="57">
        <f t="shared" si="37"/>
        <v>117800</v>
      </c>
      <c r="BE182" s="57">
        <f t="shared" si="37"/>
        <v>117700</v>
      </c>
      <c r="BF182" s="57">
        <f t="shared" si="37"/>
        <v>100</v>
      </c>
      <c r="BG182" s="57">
        <f t="shared" si="37"/>
        <v>0</v>
      </c>
      <c r="BH182" s="57">
        <f t="shared" si="37"/>
        <v>0</v>
      </c>
      <c r="BI182" s="57">
        <f t="shared" si="37"/>
        <v>121900</v>
      </c>
      <c r="BJ182" s="57">
        <f t="shared" si="37"/>
        <v>121800</v>
      </c>
      <c r="BK182" s="57">
        <f t="shared" si="37"/>
        <v>100</v>
      </c>
      <c r="BL182" s="57">
        <f t="shared" si="37"/>
        <v>0</v>
      </c>
      <c r="BM182" s="57">
        <f t="shared" si="37"/>
        <v>0</v>
      </c>
      <c r="BN182" s="57">
        <f t="shared" si="37"/>
        <v>110100</v>
      </c>
      <c r="BO182" s="57">
        <f t="shared" si="37"/>
        <v>110100</v>
      </c>
      <c r="BP182" s="57">
        <f t="shared" si="37"/>
        <v>108600</v>
      </c>
      <c r="BQ182" s="57">
        <f t="shared" si="37"/>
        <v>108600</v>
      </c>
      <c r="BR182" s="57">
        <f t="shared" si="37"/>
        <v>100</v>
      </c>
      <c r="BS182" s="57">
        <f t="shared" si="37"/>
        <v>100</v>
      </c>
      <c r="BT182" s="57">
        <f t="shared" si="37"/>
        <v>0</v>
      </c>
      <c r="BU182" s="57">
        <f t="shared" si="37"/>
        <v>0</v>
      </c>
      <c r="BV182" s="57">
        <f t="shared" si="37"/>
        <v>0</v>
      </c>
      <c r="BW182" s="57">
        <f t="shared" si="37"/>
        <v>0</v>
      </c>
      <c r="BX182" s="57">
        <f t="shared" si="37"/>
        <v>110100</v>
      </c>
      <c r="BY182" s="57">
        <f t="shared" si="37"/>
        <v>110000</v>
      </c>
      <c r="BZ182" s="57">
        <f t="shared" si="37"/>
        <v>100</v>
      </c>
      <c r="CA182" s="57">
        <f t="shared" si="37"/>
        <v>0</v>
      </c>
      <c r="CB182" s="57">
        <f t="shared" si="37"/>
        <v>0</v>
      </c>
      <c r="CC182" s="57">
        <f t="shared" si="37"/>
        <v>113900</v>
      </c>
      <c r="CD182" s="57">
        <f t="shared" si="37"/>
        <v>113800</v>
      </c>
      <c r="CE182" s="57">
        <f t="shared" si="37"/>
        <v>100</v>
      </c>
      <c r="CF182" s="57">
        <f t="shared" si="37"/>
        <v>0</v>
      </c>
      <c r="CG182" s="57">
        <f t="shared" si="37"/>
        <v>0</v>
      </c>
      <c r="CH182" s="57">
        <f t="shared" si="37"/>
        <v>117800</v>
      </c>
      <c r="CI182" s="57">
        <f t="shared" si="37"/>
        <v>117700</v>
      </c>
      <c r="CJ182" s="57">
        <f t="shared" si="37"/>
        <v>100</v>
      </c>
      <c r="CK182" s="57">
        <f t="shared" si="37"/>
        <v>0</v>
      </c>
      <c r="CL182" s="57">
        <f t="shared" si="37"/>
        <v>0</v>
      </c>
      <c r="CM182" s="57">
        <f t="shared" si="37"/>
        <v>121900</v>
      </c>
      <c r="CN182" s="57">
        <f t="shared" si="37"/>
        <v>121800</v>
      </c>
      <c r="CO182" s="57">
        <f t="shared" si="37"/>
        <v>100</v>
      </c>
      <c r="CP182" s="57">
        <f t="shared" si="37"/>
        <v>0</v>
      </c>
      <c r="CQ182" s="57">
        <f t="shared" si="37"/>
        <v>0</v>
      </c>
      <c r="CR182" s="57">
        <f t="shared" si="37"/>
        <v>0</v>
      </c>
      <c r="CS182" s="57">
        <f t="shared" si="37"/>
        <v>0</v>
      </c>
      <c r="CT182" s="57">
        <f t="shared" si="37"/>
        <v>0</v>
      </c>
      <c r="CU182" s="57">
        <f t="shared" si="37"/>
        <v>0</v>
      </c>
      <c r="CV182" s="57">
        <f t="shared" si="37"/>
        <v>0</v>
      </c>
      <c r="CW182" s="57">
        <f t="shared" si="37"/>
        <v>0</v>
      </c>
      <c r="CX182" s="57">
        <f t="shared" si="37"/>
        <v>0</v>
      </c>
      <c r="CY182" s="57">
        <f t="shared" si="37"/>
        <v>0</v>
      </c>
      <c r="CZ182" s="57">
        <f t="shared" si="37"/>
        <v>0</v>
      </c>
      <c r="DA182" s="57">
        <f t="shared" si="37"/>
        <v>0</v>
      </c>
      <c r="DB182" s="57">
        <f t="shared" si="37"/>
        <v>0</v>
      </c>
      <c r="DC182" s="57">
        <f t="shared" si="37"/>
        <v>0</v>
      </c>
      <c r="DD182" s="57">
        <f t="shared" si="37"/>
        <v>0</v>
      </c>
      <c r="DE182" s="57">
        <f t="shared" si="37"/>
        <v>0</v>
      </c>
      <c r="DF182" s="57">
        <f t="shared" ref="DF182:DU182" si="38">DF183+DF205+DF304</f>
        <v>0</v>
      </c>
      <c r="DG182" s="57">
        <f t="shared" si="38"/>
        <v>0</v>
      </c>
      <c r="DH182" s="57">
        <f t="shared" si="38"/>
        <v>0</v>
      </c>
      <c r="DI182" s="57">
        <f t="shared" si="38"/>
        <v>0</v>
      </c>
      <c r="DJ182" s="57">
        <f t="shared" si="38"/>
        <v>0</v>
      </c>
      <c r="DK182" s="57">
        <f t="shared" si="38"/>
        <v>0</v>
      </c>
      <c r="DL182" s="57">
        <f t="shared" si="38"/>
        <v>0</v>
      </c>
      <c r="DM182" s="57">
        <f t="shared" si="38"/>
        <v>0</v>
      </c>
      <c r="DN182" s="57">
        <f t="shared" si="38"/>
        <v>0</v>
      </c>
      <c r="DO182" s="57">
        <f t="shared" si="38"/>
        <v>0</v>
      </c>
      <c r="DP182" s="57">
        <f t="shared" si="38"/>
        <v>0</v>
      </c>
      <c r="DQ182" s="57">
        <f t="shared" si="38"/>
        <v>0</v>
      </c>
      <c r="DR182" s="57">
        <f t="shared" si="38"/>
        <v>0</v>
      </c>
      <c r="DS182" s="57">
        <f t="shared" si="38"/>
        <v>0</v>
      </c>
      <c r="DT182" s="57">
        <f t="shared" si="38"/>
        <v>0</v>
      </c>
      <c r="DU182" s="57">
        <f t="shared" si="38"/>
        <v>0</v>
      </c>
      <c r="DV182" s="33"/>
    </row>
    <row r="183" spans="1:126" ht="27.6" x14ac:dyDescent="0.25">
      <c r="A183" s="34"/>
      <c r="B183" s="35" t="s">
        <v>244</v>
      </c>
      <c r="C183" s="34"/>
      <c r="D183" s="36">
        <v>704010000</v>
      </c>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8"/>
      <c r="AF183" s="38"/>
      <c r="AG183" s="38"/>
      <c r="AH183" s="34"/>
      <c r="AI183" s="37"/>
      <c r="AJ183" s="58">
        <f t="shared" ref="AJ183" si="39">SUM(AJ184:AJ204)</f>
        <v>110000</v>
      </c>
      <c r="AK183" s="58">
        <f t="shared" ref="AK183:AQ183" si="40">SUM(AK184:AK204)</f>
        <v>110000</v>
      </c>
      <c r="AL183" s="58">
        <f t="shared" si="40"/>
        <v>108600</v>
      </c>
      <c r="AM183" s="58">
        <f t="shared" si="40"/>
        <v>108600</v>
      </c>
      <c r="AN183" s="58">
        <f t="shared" si="40"/>
        <v>0</v>
      </c>
      <c r="AO183" s="58">
        <f t="shared" si="40"/>
        <v>0</v>
      </c>
      <c r="AP183" s="58">
        <f t="shared" si="40"/>
        <v>0</v>
      </c>
      <c r="AQ183" s="58">
        <f t="shared" si="40"/>
        <v>0</v>
      </c>
      <c r="AR183" s="58">
        <f>SUM(AR184:AR204)</f>
        <v>0</v>
      </c>
      <c r="AS183" s="58">
        <f t="shared" ref="AS183" si="41">SUM(AS184:AS204)</f>
        <v>0</v>
      </c>
      <c r="AT183" s="58">
        <f t="shared" ref="AT183:DE183" si="42">SUM(AT184:AT204)</f>
        <v>110000</v>
      </c>
      <c r="AU183" s="58">
        <f t="shared" si="42"/>
        <v>110000</v>
      </c>
      <c r="AV183" s="58">
        <f t="shared" si="42"/>
        <v>0</v>
      </c>
      <c r="AW183" s="58">
        <f t="shared" si="42"/>
        <v>0</v>
      </c>
      <c r="AX183" s="58">
        <f t="shared" si="42"/>
        <v>0</v>
      </c>
      <c r="AY183" s="58">
        <f t="shared" si="42"/>
        <v>113800</v>
      </c>
      <c r="AZ183" s="58">
        <f t="shared" si="42"/>
        <v>113800</v>
      </c>
      <c r="BA183" s="58">
        <f t="shared" si="42"/>
        <v>0</v>
      </c>
      <c r="BB183" s="58">
        <f t="shared" si="42"/>
        <v>0</v>
      </c>
      <c r="BC183" s="58">
        <f t="shared" si="42"/>
        <v>0</v>
      </c>
      <c r="BD183" s="58">
        <f t="shared" si="42"/>
        <v>117700</v>
      </c>
      <c r="BE183" s="58">
        <f t="shared" si="42"/>
        <v>117700</v>
      </c>
      <c r="BF183" s="58">
        <f t="shared" si="42"/>
        <v>0</v>
      </c>
      <c r="BG183" s="58">
        <f t="shared" si="42"/>
        <v>0</v>
      </c>
      <c r="BH183" s="58">
        <f t="shared" si="42"/>
        <v>0</v>
      </c>
      <c r="BI183" s="58">
        <f t="shared" si="42"/>
        <v>121800</v>
      </c>
      <c r="BJ183" s="58">
        <f t="shared" si="42"/>
        <v>121800</v>
      </c>
      <c r="BK183" s="58">
        <f t="shared" si="42"/>
        <v>0</v>
      </c>
      <c r="BL183" s="58">
        <f t="shared" si="42"/>
        <v>0</v>
      </c>
      <c r="BM183" s="58">
        <f t="shared" si="42"/>
        <v>0</v>
      </c>
      <c r="BN183" s="58">
        <f t="shared" si="42"/>
        <v>110000</v>
      </c>
      <c r="BO183" s="58">
        <f t="shared" si="42"/>
        <v>110000</v>
      </c>
      <c r="BP183" s="58">
        <f t="shared" si="42"/>
        <v>108600</v>
      </c>
      <c r="BQ183" s="58">
        <f t="shared" si="42"/>
        <v>108600</v>
      </c>
      <c r="BR183" s="58">
        <f t="shared" si="42"/>
        <v>0</v>
      </c>
      <c r="BS183" s="58">
        <f t="shared" si="42"/>
        <v>0</v>
      </c>
      <c r="BT183" s="58">
        <f t="shared" si="42"/>
        <v>0</v>
      </c>
      <c r="BU183" s="58">
        <f t="shared" si="42"/>
        <v>0</v>
      </c>
      <c r="BV183" s="58">
        <f t="shared" si="42"/>
        <v>0</v>
      </c>
      <c r="BW183" s="58">
        <f t="shared" si="42"/>
        <v>0</v>
      </c>
      <c r="BX183" s="58">
        <f t="shared" si="42"/>
        <v>110000</v>
      </c>
      <c r="BY183" s="58">
        <f t="shared" si="42"/>
        <v>110000</v>
      </c>
      <c r="BZ183" s="58">
        <f t="shared" si="42"/>
        <v>0</v>
      </c>
      <c r="CA183" s="58">
        <f t="shared" si="42"/>
        <v>0</v>
      </c>
      <c r="CB183" s="58">
        <f t="shared" si="42"/>
        <v>0</v>
      </c>
      <c r="CC183" s="58">
        <f t="shared" si="42"/>
        <v>113800</v>
      </c>
      <c r="CD183" s="58">
        <f t="shared" si="42"/>
        <v>113800</v>
      </c>
      <c r="CE183" s="58">
        <f t="shared" si="42"/>
        <v>0</v>
      </c>
      <c r="CF183" s="58">
        <f t="shared" si="42"/>
        <v>0</v>
      </c>
      <c r="CG183" s="58">
        <f t="shared" si="42"/>
        <v>0</v>
      </c>
      <c r="CH183" s="58">
        <f t="shared" si="42"/>
        <v>117700</v>
      </c>
      <c r="CI183" s="58">
        <f t="shared" si="42"/>
        <v>117700</v>
      </c>
      <c r="CJ183" s="58">
        <f t="shared" si="42"/>
        <v>0</v>
      </c>
      <c r="CK183" s="58">
        <f t="shared" si="42"/>
        <v>0</v>
      </c>
      <c r="CL183" s="58">
        <f t="shared" si="42"/>
        <v>0</v>
      </c>
      <c r="CM183" s="58">
        <f t="shared" si="42"/>
        <v>121800</v>
      </c>
      <c r="CN183" s="58">
        <f t="shared" si="42"/>
        <v>121800</v>
      </c>
      <c r="CO183" s="58">
        <f t="shared" si="42"/>
        <v>0</v>
      </c>
      <c r="CP183" s="58">
        <f t="shared" si="42"/>
        <v>0</v>
      </c>
      <c r="CQ183" s="58">
        <f t="shared" si="42"/>
        <v>0</v>
      </c>
      <c r="CR183" s="58">
        <f t="shared" si="42"/>
        <v>0</v>
      </c>
      <c r="CS183" s="58">
        <f t="shared" si="42"/>
        <v>0</v>
      </c>
      <c r="CT183" s="58">
        <f t="shared" si="42"/>
        <v>0</v>
      </c>
      <c r="CU183" s="58">
        <f t="shared" si="42"/>
        <v>0</v>
      </c>
      <c r="CV183" s="58">
        <f t="shared" si="42"/>
        <v>0</v>
      </c>
      <c r="CW183" s="58">
        <f t="shared" si="42"/>
        <v>0</v>
      </c>
      <c r="CX183" s="58">
        <f t="shared" si="42"/>
        <v>0</v>
      </c>
      <c r="CY183" s="58">
        <f t="shared" si="42"/>
        <v>0</v>
      </c>
      <c r="CZ183" s="58">
        <f t="shared" si="42"/>
        <v>0</v>
      </c>
      <c r="DA183" s="58">
        <f t="shared" si="42"/>
        <v>0</v>
      </c>
      <c r="DB183" s="58">
        <f t="shared" si="42"/>
        <v>0</v>
      </c>
      <c r="DC183" s="58">
        <f t="shared" si="42"/>
        <v>0</v>
      </c>
      <c r="DD183" s="58">
        <f t="shared" si="42"/>
        <v>0</v>
      </c>
      <c r="DE183" s="58">
        <f t="shared" si="42"/>
        <v>0</v>
      </c>
      <c r="DF183" s="58">
        <f t="shared" ref="DF183:DU183" si="43">SUM(DF184:DF204)</f>
        <v>0</v>
      </c>
      <c r="DG183" s="58">
        <f t="shared" si="43"/>
        <v>0</v>
      </c>
      <c r="DH183" s="58">
        <f t="shared" si="43"/>
        <v>0</v>
      </c>
      <c r="DI183" s="58">
        <f t="shared" si="43"/>
        <v>0</v>
      </c>
      <c r="DJ183" s="58">
        <f t="shared" si="43"/>
        <v>0</v>
      </c>
      <c r="DK183" s="58">
        <f t="shared" si="43"/>
        <v>0</v>
      </c>
      <c r="DL183" s="58">
        <f t="shared" si="43"/>
        <v>0</v>
      </c>
      <c r="DM183" s="58">
        <f t="shared" si="43"/>
        <v>0</v>
      </c>
      <c r="DN183" s="58">
        <f t="shared" si="43"/>
        <v>0</v>
      </c>
      <c r="DO183" s="58">
        <f t="shared" si="43"/>
        <v>0</v>
      </c>
      <c r="DP183" s="58">
        <f t="shared" si="43"/>
        <v>0</v>
      </c>
      <c r="DQ183" s="58">
        <f t="shared" si="43"/>
        <v>0</v>
      </c>
      <c r="DR183" s="58">
        <f t="shared" si="43"/>
        <v>0</v>
      </c>
      <c r="DS183" s="58">
        <f t="shared" si="43"/>
        <v>0</v>
      </c>
      <c r="DT183" s="58">
        <f t="shared" si="43"/>
        <v>0</v>
      </c>
      <c r="DU183" s="58">
        <f t="shared" si="43"/>
        <v>0</v>
      </c>
      <c r="DV183" s="38"/>
    </row>
    <row r="184" spans="1:126" ht="27.6" x14ac:dyDescent="0.25">
      <c r="A184" s="17"/>
      <c r="B184" s="39" t="s">
        <v>104</v>
      </c>
      <c r="C184" s="17"/>
      <c r="D184" s="40">
        <v>704010001</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5"/>
      <c r="AF184" s="15"/>
      <c r="AG184" s="15"/>
      <c r="AH184" s="17"/>
      <c r="AI184" s="41"/>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60"/>
      <c r="BO184" s="60"/>
      <c r="BP184" s="60"/>
      <c r="BQ184" s="60"/>
      <c r="BR184" s="60"/>
      <c r="BS184" s="60"/>
      <c r="BT184" s="60"/>
      <c r="BU184" s="60"/>
      <c r="BV184" s="60"/>
      <c r="BW184" s="60"/>
      <c r="BX184" s="60"/>
      <c r="BY184" s="60"/>
      <c r="BZ184" s="60"/>
      <c r="CA184" s="60"/>
      <c r="CB184" s="60"/>
      <c r="CC184" s="60"/>
      <c r="CD184" s="60"/>
      <c r="CE184" s="60"/>
      <c r="CF184" s="60"/>
      <c r="CG184" s="60"/>
      <c r="CH184" s="60"/>
      <c r="CI184" s="60"/>
      <c r="CJ184" s="60"/>
      <c r="CK184" s="60"/>
      <c r="CL184" s="60"/>
      <c r="CM184" s="60"/>
      <c r="CN184" s="60"/>
      <c r="CO184" s="60"/>
      <c r="CP184" s="60"/>
      <c r="CQ184" s="60"/>
      <c r="CR184" s="59"/>
      <c r="CS184" s="59"/>
      <c r="CT184" s="59"/>
      <c r="CU184" s="59"/>
      <c r="CV184" s="59"/>
      <c r="CW184" s="59"/>
      <c r="CX184" s="59"/>
      <c r="CY184" s="59"/>
      <c r="CZ184" s="59"/>
      <c r="DA184" s="59"/>
      <c r="DB184" s="59"/>
      <c r="DC184" s="59"/>
      <c r="DD184" s="59"/>
      <c r="DE184" s="59"/>
      <c r="DF184" s="59"/>
      <c r="DG184" s="60"/>
      <c r="DH184" s="60"/>
      <c r="DI184" s="60"/>
      <c r="DJ184" s="60"/>
      <c r="DK184" s="60"/>
      <c r="DL184" s="60"/>
      <c r="DM184" s="60"/>
      <c r="DN184" s="60"/>
      <c r="DO184" s="60"/>
      <c r="DP184" s="60"/>
      <c r="DQ184" s="60"/>
      <c r="DR184" s="60"/>
      <c r="DS184" s="60"/>
      <c r="DT184" s="60"/>
      <c r="DU184" s="60"/>
      <c r="DV184" s="15"/>
    </row>
    <row r="185" spans="1:126" ht="27.6" x14ac:dyDescent="0.25">
      <c r="A185" s="17"/>
      <c r="B185" s="39" t="s">
        <v>105</v>
      </c>
      <c r="C185" s="17"/>
      <c r="D185" s="40">
        <v>704010002</v>
      </c>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5"/>
      <c r="AF185" s="15"/>
      <c r="AG185" s="15"/>
      <c r="AH185" s="17"/>
      <c r="AI185" s="41"/>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60"/>
      <c r="BO185" s="60"/>
      <c r="BP185" s="60"/>
      <c r="BQ185" s="60"/>
      <c r="BR185" s="60"/>
      <c r="BS185" s="60"/>
      <c r="BT185" s="60"/>
      <c r="BU185" s="60"/>
      <c r="BV185" s="60"/>
      <c r="BW185" s="60"/>
      <c r="BX185" s="60"/>
      <c r="BY185" s="60"/>
      <c r="BZ185" s="60"/>
      <c r="CA185" s="60"/>
      <c r="CB185" s="60"/>
      <c r="CC185" s="60"/>
      <c r="CD185" s="60"/>
      <c r="CE185" s="60"/>
      <c r="CF185" s="60"/>
      <c r="CG185" s="60"/>
      <c r="CH185" s="60"/>
      <c r="CI185" s="60"/>
      <c r="CJ185" s="60"/>
      <c r="CK185" s="60"/>
      <c r="CL185" s="60"/>
      <c r="CM185" s="60"/>
      <c r="CN185" s="60"/>
      <c r="CO185" s="60"/>
      <c r="CP185" s="60"/>
      <c r="CQ185" s="60"/>
      <c r="CR185" s="59"/>
      <c r="CS185" s="59"/>
      <c r="CT185" s="59"/>
      <c r="CU185" s="59"/>
      <c r="CV185" s="59"/>
      <c r="CW185" s="59"/>
      <c r="CX185" s="59"/>
      <c r="CY185" s="59"/>
      <c r="CZ185" s="59"/>
      <c r="DA185" s="59"/>
      <c r="DB185" s="59"/>
      <c r="DC185" s="59"/>
      <c r="DD185" s="59"/>
      <c r="DE185" s="59"/>
      <c r="DF185" s="59"/>
      <c r="DG185" s="60"/>
      <c r="DH185" s="60"/>
      <c r="DI185" s="60"/>
      <c r="DJ185" s="60"/>
      <c r="DK185" s="60"/>
      <c r="DL185" s="60"/>
      <c r="DM185" s="60"/>
      <c r="DN185" s="60"/>
      <c r="DO185" s="60"/>
      <c r="DP185" s="60"/>
      <c r="DQ185" s="60"/>
      <c r="DR185" s="60"/>
      <c r="DS185" s="60"/>
      <c r="DT185" s="60"/>
      <c r="DU185" s="60"/>
      <c r="DV185" s="15"/>
    </row>
    <row r="186" spans="1:126" ht="356.4" x14ac:dyDescent="0.25">
      <c r="A186" s="17">
        <v>21</v>
      </c>
      <c r="B186" s="39" t="s">
        <v>106</v>
      </c>
      <c r="C186" s="17"/>
      <c r="D186" s="40">
        <v>704010003</v>
      </c>
      <c r="E186" s="17"/>
      <c r="F186" s="17"/>
      <c r="G186" s="17"/>
      <c r="H186" s="17"/>
      <c r="I186" s="17"/>
      <c r="J186" s="17"/>
      <c r="K186" s="17"/>
      <c r="L186" s="17"/>
      <c r="M186" s="17"/>
      <c r="N186" s="17"/>
      <c r="O186" s="17"/>
      <c r="P186" s="17"/>
      <c r="Q186" s="17"/>
      <c r="R186" s="17"/>
      <c r="S186" s="17"/>
      <c r="T186" s="17"/>
      <c r="U186" s="17"/>
      <c r="V186" s="17"/>
      <c r="W186" s="17"/>
      <c r="X186" s="17"/>
      <c r="Y186" s="23" t="s">
        <v>386</v>
      </c>
      <c r="Z186" s="23" t="s">
        <v>333</v>
      </c>
      <c r="AA186" s="23" t="s">
        <v>387</v>
      </c>
      <c r="AB186" s="17"/>
      <c r="AC186" s="17"/>
      <c r="AD186" s="17"/>
      <c r="AE186" s="73" t="s">
        <v>475</v>
      </c>
      <c r="AF186" s="69" t="s">
        <v>333</v>
      </c>
      <c r="AG186" s="73" t="s">
        <v>476</v>
      </c>
      <c r="AH186" s="17"/>
      <c r="AI186" s="41" t="s">
        <v>159</v>
      </c>
      <c r="AJ186" s="61">
        <v>110000</v>
      </c>
      <c r="AK186" s="61">
        <v>110000</v>
      </c>
      <c r="AL186" s="61">
        <v>108600</v>
      </c>
      <c r="AM186" s="61">
        <v>108600</v>
      </c>
      <c r="AN186" s="61"/>
      <c r="AO186" s="61"/>
      <c r="AP186" s="61"/>
      <c r="AQ186" s="61"/>
      <c r="AR186" s="61"/>
      <c r="AS186" s="61"/>
      <c r="AT186" s="61">
        <v>110000</v>
      </c>
      <c r="AU186" s="61">
        <v>110000</v>
      </c>
      <c r="AV186" s="61"/>
      <c r="AW186" s="61"/>
      <c r="AX186" s="61"/>
      <c r="AY186" s="61">
        <v>113800</v>
      </c>
      <c r="AZ186" s="61">
        <v>113800</v>
      </c>
      <c r="BA186" s="61"/>
      <c r="BB186" s="61"/>
      <c r="BC186" s="61"/>
      <c r="BD186" s="61">
        <v>117700</v>
      </c>
      <c r="BE186" s="61">
        <v>117700</v>
      </c>
      <c r="BF186" s="61"/>
      <c r="BG186" s="61"/>
      <c r="BH186" s="61"/>
      <c r="BI186" s="61">
        <v>121800</v>
      </c>
      <c r="BJ186" s="61">
        <v>121800</v>
      </c>
      <c r="BK186" s="61"/>
      <c r="BL186" s="61"/>
      <c r="BM186" s="61"/>
      <c r="BN186" s="62">
        <f>AJ186-Капвложения!AJ193</f>
        <v>110000</v>
      </c>
      <c r="BO186" s="62">
        <f>AK186-Капвложения!AK193</f>
        <v>110000</v>
      </c>
      <c r="BP186" s="62">
        <f>AL186-Капвложения!AL193</f>
        <v>108600</v>
      </c>
      <c r="BQ186" s="62">
        <f>AM186-Капвложения!AM193</f>
        <v>108600</v>
      </c>
      <c r="BR186" s="62">
        <f>AN186-Капвложения!AN193</f>
        <v>0</v>
      </c>
      <c r="BS186" s="62">
        <f>AO186-Капвложения!AO193</f>
        <v>0</v>
      </c>
      <c r="BT186" s="62">
        <f>AP186-Капвложения!AP193</f>
        <v>0</v>
      </c>
      <c r="BU186" s="62">
        <f>AQ186-Капвложения!AQ193</f>
        <v>0</v>
      </c>
      <c r="BV186" s="62">
        <f>AR186-Капвложения!AR193</f>
        <v>0</v>
      </c>
      <c r="BW186" s="62">
        <f>AS186-Капвложения!AS193</f>
        <v>0</v>
      </c>
      <c r="BX186" s="62">
        <f>AT186-Капвложения!AT193</f>
        <v>110000</v>
      </c>
      <c r="BY186" s="62">
        <f>AU186-Капвложения!AU193</f>
        <v>110000</v>
      </c>
      <c r="BZ186" s="62">
        <f>AV186-Капвложения!AV193</f>
        <v>0</v>
      </c>
      <c r="CA186" s="62">
        <f>AW186-Капвложения!AW193</f>
        <v>0</v>
      </c>
      <c r="CB186" s="62">
        <f>AX186-Капвложения!AX193</f>
        <v>0</v>
      </c>
      <c r="CC186" s="62">
        <f>AY186-Капвложения!AY193</f>
        <v>113800</v>
      </c>
      <c r="CD186" s="62">
        <f>AZ186-Капвложения!AZ193</f>
        <v>113800</v>
      </c>
      <c r="CE186" s="62">
        <f>BA186-Капвложения!BA193</f>
        <v>0</v>
      </c>
      <c r="CF186" s="62">
        <f>BB186-Капвложения!BB193</f>
        <v>0</v>
      </c>
      <c r="CG186" s="62">
        <f>BC186-Капвложения!BC193</f>
        <v>0</v>
      </c>
      <c r="CH186" s="62">
        <f>BD186-Капвложения!BD193</f>
        <v>117700</v>
      </c>
      <c r="CI186" s="62">
        <f>BE186-Капвложения!BE193</f>
        <v>117700</v>
      </c>
      <c r="CJ186" s="62">
        <f>BF186-Капвложения!BF193</f>
        <v>0</v>
      </c>
      <c r="CK186" s="62">
        <f>BG186-Капвложения!BG193</f>
        <v>0</v>
      </c>
      <c r="CL186" s="62">
        <f>BH186-Капвложения!BH193</f>
        <v>0</v>
      </c>
      <c r="CM186" s="62">
        <f>BI186-Капвложения!BI193</f>
        <v>121800</v>
      </c>
      <c r="CN186" s="62">
        <f>BJ186-Капвложения!BJ193</f>
        <v>121800</v>
      </c>
      <c r="CO186" s="62">
        <f>BK186-Капвложения!BK193</f>
        <v>0</v>
      </c>
      <c r="CP186" s="62">
        <f>BL186-Капвложения!BL193</f>
        <v>0</v>
      </c>
      <c r="CQ186" s="62">
        <f>BM186-Капвложения!BM193</f>
        <v>0</v>
      </c>
      <c r="CR186" s="61"/>
      <c r="CS186" s="61"/>
      <c r="CT186" s="61"/>
      <c r="CU186" s="61"/>
      <c r="CV186" s="61"/>
      <c r="CW186" s="61"/>
      <c r="CX186" s="61"/>
      <c r="CY186" s="61"/>
      <c r="CZ186" s="61"/>
      <c r="DA186" s="61"/>
      <c r="DB186" s="61"/>
      <c r="DC186" s="61"/>
      <c r="DD186" s="61"/>
      <c r="DE186" s="61"/>
      <c r="DF186" s="61"/>
      <c r="DG186" s="62">
        <f>CR186-Капвложения!CR193</f>
        <v>0</v>
      </c>
      <c r="DH186" s="62">
        <f>CS186-Капвложения!CS193</f>
        <v>0</v>
      </c>
      <c r="DI186" s="62">
        <f>CT186-Капвложения!CT193</f>
        <v>0</v>
      </c>
      <c r="DJ186" s="62">
        <f>CU186-Капвложения!CU193</f>
        <v>0</v>
      </c>
      <c r="DK186" s="62">
        <f>CV186-Капвложения!CV193</f>
        <v>0</v>
      </c>
      <c r="DL186" s="62">
        <f>CW186-Капвложения!CW193</f>
        <v>0</v>
      </c>
      <c r="DM186" s="62">
        <f>CX186-Капвложения!CX193</f>
        <v>0</v>
      </c>
      <c r="DN186" s="62">
        <f>CY186-Капвложения!CY193</f>
        <v>0</v>
      </c>
      <c r="DO186" s="62">
        <f>CZ186-Капвложения!CZ193</f>
        <v>0</v>
      </c>
      <c r="DP186" s="62">
        <f>DA186-Капвложения!DA193</f>
        <v>0</v>
      </c>
      <c r="DQ186" s="62">
        <f>DB186-Капвложения!DB193</f>
        <v>0</v>
      </c>
      <c r="DR186" s="62">
        <f>DC186-Капвложения!DC193</f>
        <v>0</v>
      </c>
      <c r="DS186" s="62">
        <f>DD186-Капвложения!DD193</f>
        <v>0</v>
      </c>
      <c r="DT186" s="62">
        <f>DE186-Капвложения!DE193</f>
        <v>0</v>
      </c>
      <c r="DU186" s="62">
        <f>DF186-Капвложения!DF193</f>
        <v>0</v>
      </c>
      <c r="DV186" s="53"/>
    </row>
    <row r="187" spans="1:126" ht="138" x14ac:dyDescent="0.25">
      <c r="A187" s="17"/>
      <c r="B187" s="39" t="s">
        <v>245</v>
      </c>
      <c r="C187" s="17"/>
      <c r="D187" s="40">
        <v>704010004</v>
      </c>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5"/>
      <c r="AF187" s="15"/>
      <c r="AG187" s="15"/>
      <c r="AH187" s="17"/>
      <c r="AI187" s="41"/>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60"/>
      <c r="BO187" s="60"/>
      <c r="BP187" s="60"/>
      <c r="BQ187" s="60"/>
      <c r="BR187" s="60"/>
      <c r="BS187" s="60"/>
      <c r="BT187" s="60"/>
      <c r="BU187" s="60"/>
      <c r="BV187" s="60"/>
      <c r="BW187" s="60"/>
      <c r="BX187" s="60"/>
      <c r="BY187" s="60"/>
      <c r="BZ187" s="60"/>
      <c r="CA187" s="60"/>
      <c r="CB187" s="60"/>
      <c r="CC187" s="60"/>
      <c r="CD187" s="60"/>
      <c r="CE187" s="60"/>
      <c r="CF187" s="60"/>
      <c r="CG187" s="60"/>
      <c r="CH187" s="60"/>
      <c r="CI187" s="60"/>
      <c r="CJ187" s="60"/>
      <c r="CK187" s="60"/>
      <c r="CL187" s="60"/>
      <c r="CM187" s="60"/>
      <c r="CN187" s="60"/>
      <c r="CO187" s="60"/>
      <c r="CP187" s="60"/>
      <c r="CQ187" s="60"/>
      <c r="CR187" s="59"/>
      <c r="CS187" s="59"/>
      <c r="CT187" s="59"/>
      <c r="CU187" s="59"/>
      <c r="CV187" s="59"/>
      <c r="CW187" s="59"/>
      <c r="CX187" s="59"/>
      <c r="CY187" s="59"/>
      <c r="CZ187" s="59"/>
      <c r="DA187" s="59"/>
      <c r="DB187" s="59"/>
      <c r="DC187" s="59"/>
      <c r="DD187" s="59"/>
      <c r="DE187" s="59"/>
      <c r="DF187" s="59"/>
      <c r="DG187" s="60"/>
      <c r="DH187" s="60"/>
      <c r="DI187" s="60"/>
      <c r="DJ187" s="60"/>
      <c r="DK187" s="60"/>
      <c r="DL187" s="60"/>
      <c r="DM187" s="60"/>
      <c r="DN187" s="60"/>
      <c r="DO187" s="60"/>
      <c r="DP187" s="60"/>
      <c r="DQ187" s="60"/>
      <c r="DR187" s="60"/>
      <c r="DS187" s="60"/>
      <c r="DT187" s="60"/>
      <c r="DU187" s="60"/>
      <c r="DV187" s="15"/>
    </row>
    <row r="188" spans="1:126" ht="69" x14ac:dyDescent="0.25">
      <c r="A188" s="17"/>
      <c r="B188" s="39" t="s">
        <v>246</v>
      </c>
      <c r="C188" s="17"/>
      <c r="D188" s="40">
        <v>704010005</v>
      </c>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5"/>
      <c r="AF188" s="15"/>
      <c r="AG188" s="15"/>
      <c r="AH188" s="17"/>
      <c r="AI188" s="41"/>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60"/>
      <c r="BO188" s="60"/>
      <c r="BP188" s="60"/>
      <c r="BQ188" s="60"/>
      <c r="BR188" s="60"/>
      <c r="BS188" s="60"/>
      <c r="BT188" s="60"/>
      <c r="BU188" s="60"/>
      <c r="BV188" s="60"/>
      <c r="BW188" s="60"/>
      <c r="BX188" s="60"/>
      <c r="BY188" s="60"/>
      <c r="BZ188" s="60"/>
      <c r="CA188" s="60"/>
      <c r="CB188" s="60"/>
      <c r="CC188" s="60"/>
      <c r="CD188" s="60"/>
      <c r="CE188" s="60"/>
      <c r="CF188" s="60"/>
      <c r="CG188" s="60"/>
      <c r="CH188" s="60"/>
      <c r="CI188" s="60"/>
      <c r="CJ188" s="60"/>
      <c r="CK188" s="60"/>
      <c r="CL188" s="60"/>
      <c r="CM188" s="60"/>
      <c r="CN188" s="60"/>
      <c r="CO188" s="60"/>
      <c r="CP188" s="60"/>
      <c r="CQ188" s="60"/>
      <c r="CR188" s="59"/>
      <c r="CS188" s="59"/>
      <c r="CT188" s="59"/>
      <c r="CU188" s="59"/>
      <c r="CV188" s="59"/>
      <c r="CW188" s="59"/>
      <c r="CX188" s="59"/>
      <c r="CY188" s="59"/>
      <c r="CZ188" s="59"/>
      <c r="DA188" s="59"/>
      <c r="DB188" s="59"/>
      <c r="DC188" s="59"/>
      <c r="DD188" s="59"/>
      <c r="DE188" s="59"/>
      <c r="DF188" s="59"/>
      <c r="DG188" s="60"/>
      <c r="DH188" s="60"/>
      <c r="DI188" s="60"/>
      <c r="DJ188" s="60"/>
      <c r="DK188" s="60"/>
      <c r="DL188" s="60"/>
      <c r="DM188" s="60"/>
      <c r="DN188" s="60"/>
      <c r="DO188" s="60"/>
      <c r="DP188" s="60"/>
      <c r="DQ188" s="60"/>
      <c r="DR188" s="60"/>
      <c r="DS188" s="60"/>
      <c r="DT188" s="60"/>
      <c r="DU188" s="60"/>
      <c r="DV188" s="15"/>
    </row>
    <row r="189" spans="1:126" ht="82.8" x14ac:dyDescent="0.25">
      <c r="A189" s="17"/>
      <c r="B189" s="39" t="s">
        <v>247</v>
      </c>
      <c r="C189" s="17"/>
      <c r="D189" s="40">
        <v>704010006</v>
      </c>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5"/>
      <c r="AF189" s="15"/>
      <c r="AG189" s="15"/>
      <c r="AH189" s="17"/>
      <c r="AI189" s="41"/>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60"/>
      <c r="BO189" s="60"/>
      <c r="BP189" s="60"/>
      <c r="BQ189" s="60"/>
      <c r="BR189" s="60"/>
      <c r="BS189" s="60"/>
      <c r="BT189" s="60"/>
      <c r="BU189" s="60"/>
      <c r="BV189" s="60"/>
      <c r="BW189" s="60"/>
      <c r="BX189" s="60"/>
      <c r="BY189" s="60"/>
      <c r="BZ189" s="60"/>
      <c r="CA189" s="60"/>
      <c r="CB189" s="60"/>
      <c r="CC189" s="60"/>
      <c r="CD189" s="60"/>
      <c r="CE189" s="60"/>
      <c r="CF189" s="60"/>
      <c r="CG189" s="60"/>
      <c r="CH189" s="60"/>
      <c r="CI189" s="60"/>
      <c r="CJ189" s="60"/>
      <c r="CK189" s="60"/>
      <c r="CL189" s="60"/>
      <c r="CM189" s="60"/>
      <c r="CN189" s="60"/>
      <c r="CO189" s="60"/>
      <c r="CP189" s="60"/>
      <c r="CQ189" s="60"/>
      <c r="CR189" s="59"/>
      <c r="CS189" s="59"/>
      <c r="CT189" s="59"/>
      <c r="CU189" s="59"/>
      <c r="CV189" s="59"/>
      <c r="CW189" s="59"/>
      <c r="CX189" s="59"/>
      <c r="CY189" s="59"/>
      <c r="CZ189" s="59"/>
      <c r="DA189" s="59"/>
      <c r="DB189" s="59"/>
      <c r="DC189" s="59"/>
      <c r="DD189" s="59"/>
      <c r="DE189" s="59"/>
      <c r="DF189" s="59"/>
      <c r="DG189" s="60"/>
      <c r="DH189" s="60"/>
      <c r="DI189" s="60"/>
      <c r="DJ189" s="60"/>
      <c r="DK189" s="60"/>
      <c r="DL189" s="60"/>
      <c r="DM189" s="60"/>
      <c r="DN189" s="60"/>
      <c r="DO189" s="60"/>
      <c r="DP189" s="60"/>
      <c r="DQ189" s="60"/>
      <c r="DR189" s="60"/>
      <c r="DS189" s="60"/>
      <c r="DT189" s="60"/>
      <c r="DU189" s="60"/>
      <c r="DV189" s="15"/>
    </row>
    <row r="190" spans="1:126" ht="27.6" x14ac:dyDescent="0.25">
      <c r="A190" s="17"/>
      <c r="B190" s="39" t="s">
        <v>248</v>
      </c>
      <c r="C190" s="17"/>
      <c r="D190" s="40">
        <v>704010007</v>
      </c>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5"/>
      <c r="AF190" s="15"/>
      <c r="AG190" s="15"/>
      <c r="AH190" s="17"/>
      <c r="AI190" s="41"/>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60"/>
      <c r="BO190" s="60"/>
      <c r="BP190" s="60"/>
      <c r="BQ190" s="60"/>
      <c r="BR190" s="60"/>
      <c r="BS190" s="60"/>
      <c r="BT190" s="60"/>
      <c r="BU190" s="60"/>
      <c r="BV190" s="60"/>
      <c r="BW190" s="60"/>
      <c r="BX190" s="60"/>
      <c r="BY190" s="60"/>
      <c r="BZ190" s="60"/>
      <c r="CA190" s="60"/>
      <c r="CB190" s="60"/>
      <c r="CC190" s="60"/>
      <c r="CD190" s="60"/>
      <c r="CE190" s="60"/>
      <c r="CF190" s="60"/>
      <c r="CG190" s="60"/>
      <c r="CH190" s="60"/>
      <c r="CI190" s="60"/>
      <c r="CJ190" s="60"/>
      <c r="CK190" s="60"/>
      <c r="CL190" s="60"/>
      <c r="CM190" s="60"/>
      <c r="CN190" s="60"/>
      <c r="CO190" s="60"/>
      <c r="CP190" s="60"/>
      <c r="CQ190" s="60"/>
      <c r="CR190" s="59"/>
      <c r="CS190" s="59"/>
      <c r="CT190" s="59"/>
      <c r="CU190" s="59"/>
      <c r="CV190" s="59"/>
      <c r="CW190" s="59"/>
      <c r="CX190" s="59"/>
      <c r="CY190" s="59"/>
      <c r="CZ190" s="59"/>
      <c r="DA190" s="59"/>
      <c r="DB190" s="59"/>
      <c r="DC190" s="59"/>
      <c r="DD190" s="59"/>
      <c r="DE190" s="59"/>
      <c r="DF190" s="59"/>
      <c r="DG190" s="60"/>
      <c r="DH190" s="60"/>
      <c r="DI190" s="60"/>
      <c r="DJ190" s="60"/>
      <c r="DK190" s="60"/>
      <c r="DL190" s="60"/>
      <c r="DM190" s="60"/>
      <c r="DN190" s="60"/>
      <c r="DO190" s="60"/>
      <c r="DP190" s="60"/>
      <c r="DQ190" s="60"/>
      <c r="DR190" s="60"/>
      <c r="DS190" s="60"/>
      <c r="DT190" s="60"/>
      <c r="DU190" s="60"/>
      <c r="DV190" s="15"/>
    </row>
    <row r="191" spans="1:126" ht="82.8" x14ac:dyDescent="0.25">
      <c r="A191" s="17"/>
      <c r="B191" s="39" t="s">
        <v>249</v>
      </c>
      <c r="C191" s="17"/>
      <c r="D191" s="40">
        <v>704010008</v>
      </c>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5"/>
      <c r="AF191" s="15"/>
      <c r="AG191" s="15"/>
      <c r="AH191" s="17"/>
      <c r="AI191" s="41"/>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60"/>
      <c r="BO191" s="60"/>
      <c r="BP191" s="60"/>
      <c r="BQ191" s="60"/>
      <c r="BR191" s="60"/>
      <c r="BS191" s="60"/>
      <c r="BT191" s="60"/>
      <c r="BU191" s="60"/>
      <c r="BV191" s="60"/>
      <c r="BW191" s="60"/>
      <c r="BX191" s="60"/>
      <c r="BY191" s="60"/>
      <c r="BZ191" s="60"/>
      <c r="CA191" s="60"/>
      <c r="CB191" s="60"/>
      <c r="CC191" s="60"/>
      <c r="CD191" s="60"/>
      <c r="CE191" s="60"/>
      <c r="CF191" s="60"/>
      <c r="CG191" s="60"/>
      <c r="CH191" s="60"/>
      <c r="CI191" s="60"/>
      <c r="CJ191" s="60"/>
      <c r="CK191" s="60"/>
      <c r="CL191" s="60"/>
      <c r="CM191" s="60"/>
      <c r="CN191" s="60"/>
      <c r="CO191" s="60"/>
      <c r="CP191" s="60"/>
      <c r="CQ191" s="60"/>
      <c r="CR191" s="59"/>
      <c r="CS191" s="59"/>
      <c r="CT191" s="59"/>
      <c r="CU191" s="59"/>
      <c r="CV191" s="59"/>
      <c r="CW191" s="59"/>
      <c r="CX191" s="59"/>
      <c r="CY191" s="59"/>
      <c r="CZ191" s="59"/>
      <c r="DA191" s="59"/>
      <c r="DB191" s="59"/>
      <c r="DC191" s="59"/>
      <c r="DD191" s="59"/>
      <c r="DE191" s="59"/>
      <c r="DF191" s="59"/>
      <c r="DG191" s="60"/>
      <c r="DH191" s="60"/>
      <c r="DI191" s="60"/>
      <c r="DJ191" s="60"/>
      <c r="DK191" s="60"/>
      <c r="DL191" s="60"/>
      <c r="DM191" s="60"/>
      <c r="DN191" s="60"/>
      <c r="DO191" s="60"/>
      <c r="DP191" s="60"/>
      <c r="DQ191" s="60"/>
      <c r="DR191" s="60"/>
      <c r="DS191" s="60"/>
      <c r="DT191" s="60"/>
      <c r="DU191" s="60"/>
      <c r="DV191" s="15"/>
    </row>
    <row r="192" spans="1:126" ht="124.2" x14ac:dyDescent="0.25">
      <c r="A192" s="17"/>
      <c r="B192" s="39" t="s">
        <v>250</v>
      </c>
      <c r="C192" s="17"/>
      <c r="D192" s="40">
        <v>704010009</v>
      </c>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5"/>
      <c r="AF192" s="15"/>
      <c r="AG192" s="15"/>
      <c r="AH192" s="17"/>
      <c r="AI192" s="41"/>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60"/>
      <c r="BO192" s="60"/>
      <c r="BP192" s="60"/>
      <c r="BQ192" s="60"/>
      <c r="BR192" s="60"/>
      <c r="BS192" s="60"/>
      <c r="BT192" s="60"/>
      <c r="BU192" s="60"/>
      <c r="BV192" s="60"/>
      <c r="BW192" s="60"/>
      <c r="BX192" s="60"/>
      <c r="BY192" s="60"/>
      <c r="BZ192" s="60"/>
      <c r="CA192" s="60"/>
      <c r="CB192" s="60"/>
      <c r="CC192" s="60"/>
      <c r="CD192" s="60"/>
      <c r="CE192" s="60"/>
      <c r="CF192" s="60"/>
      <c r="CG192" s="60"/>
      <c r="CH192" s="60"/>
      <c r="CI192" s="60"/>
      <c r="CJ192" s="60"/>
      <c r="CK192" s="60"/>
      <c r="CL192" s="60"/>
      <c r="CM192" s="60"/>
      <c r="CN192" s="60"/>
      <c r="CO192" s="60"/>
      <c r="CP192" s="60"/>
      <c r="CQ192" s="60"/>
      <c r="CR192" s="59"/>
      <c r="CS192" s="59"/>
      <c r="CT192" s="59"/>
      <c r="CU192" s="59"/>
      <c r="CV192" s="59"/>
      <c r="CW192" s="59"/>
      <c r="CX192" s="59"/>
      <c r="CY192" s="59"/>
      <c r="CZ192" s="59"/>
      <c r="DA192" s="59"/>
      <c r="DB192" s="59"/>
      <c r="DC192" s="59"/>
      <c r="DD192" s="59"/>
      <c r="DE192" s="59"/>
      <c r="DF192" s="59"/>
      <c r="DG192" s="60"/>
      <c r="DH192" s="60"/>
      <c r="DI192" s="60"/>
      <c r="DJ192" s="60"/>
      <c r="DK192" s="60"/>
      <c r="DL192" s="60"/>
      <c r="DM192" s="60"/>
      <c r="DN192" s="60"/>
      <c r="DO192" s="60"/>
      <c r="DP192" s="60"/>
      <c r="DQ192" s="60"/>
      <c r="DR192" s="60"/>
      <c r="DS192" s="60"/>
      <c r="DT192" s="60"/>
      <c r="DU192" s="60"/>
      <c r="DV192" s="15"/>
    </row>
    <row r="193" spans="1:126" ht="138" x14ac:dyDescent="0.25">
      <c r="A193" s="17"/>
      <c r="B193" s="39" t="s">
        <v>251</v>
      </c>
      <c r="C193" s="17"/>
      <c r="D193" s="40">
        <v>704010010</v>
      </c>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5"/>
      <c r="AF193" s="15"/>
      <c r="AG193" s="15"/>
      <c r="AH193" s="17"/>
      <c r="AI193" s="41"/>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60"/>
      <c r="BO193" s="60"/>
      <c r="BP193" s="60"/>
      <c r="BQ193" s="60"/>
      <c r="BR193" s="60"/>
      <c r="BS193" s="60"/>
      <c r="BT193" s="60"/>
      <c r="BU193" s="60"/>
      <c r="BV193" s="60"/>
      <c r="BW193" s="60"/>
      <c r="BX193" s="60"/>
      <c r="BY193" s="60"/>
      <c r="BZ193" s="60"/>
      <c r="CA193" s="60"/>
      <c r="CB193" s="60"/>
      <c r="CC193" s="60"/>
      <c r="CD193" s="60"/>
      <c r="CE193" s="60"/>
      <c r="CF193" s="60"/>
      <c r="CG193" s="60"/>
      <c r="CH193" s="60"/>
      <c r="CI193" s="60"/>
      <c r="CJ193" s="60"/>
      <c r="CK193" s="60"/>
      <c r="CL193" s="60"/>
      <c r="CM193" s="60"/>
      <c r="CN193" s="60"/>
      <c r="CO193" s="60"/>
      <c r="CP193" s="60"/>
      <c r="CQ193" s="60"/>
      <c r="CR193" s="59"/>
      <c r="CS193" s="59"/>
      <c r="CT193" s="59"/>
      <c r="CU193" s="59"/>
      <c r="CV193" s="59"/>
      <c r="CW193" s="59"/>
      <c r="CX193" s="59"/>
      <c r="CY193" s="59"/>
      <c r="CZ193" s="59"/>
      <c r="DA193" s="59"/>
      <c r="DB193" s="59"/>
      <c r="DC193" s="59"/>
      <c r="DD193" s="59"/>
      <c r="DE193" s="59"/>
      <c r="DF193" s="59"/>
      <c r="DG193" s="60"/>
      <c r="DH193" s="60"/>
      <c r="DI193" s="60"/>
      <c r="DJ193" s="60"/>
      <c r="DK193" s="60"/>
      <c r="DL193" s="60"/>
      <c r="DM193" s="60"/>
      <c r="DN193" s="60"/>
      <c r="DO193" s="60"/>
      <c r="DP193" s="60"/>
      <c r="DQ193" s="60"/>
      <c r="DR193" s="60"/>
      <c r="DS193" s="60"/>
      <c r="DT193" s="60"/>
      <c r="DU193" s="60"/>
      <c r="DV193" s="15"/>
    </row>
    <row r="194" spans="1:126" ht="165.6" x14ac:dyDescent="0.25">
      <c r="A194" s="17"/>
      <c r="B194" s="39" t="s">
        <v>252</v>
      </c>
      <c r="C194" s="17"/>
      <c r="D194" s="40">
        <v>704010011</v>
      </c>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5"/>
      <c r="AF194" s="15"/>
      <c r="AG194" s="15"/>
      <c r="AH194" s="17"/>
      <c r="AI194" s="41"/>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60"/>
      <c r="BO194" s="60"/>
      <c r="BP194" s="60"/>
      <c r="BQ194" s="60"/>
      <c r="BR194" s="60"/>
      <c r="BS194" s="60"/>
      <c r="BT194" s="60"/>
      <c r="BU194" s="60"/>
      <c r="BV194" s="60"/>
      <c r="BW194" s="60"/>
      <c r="BX194" s="60"/>
      <c r="BY194" s="60"/>
      <c r="BZ194" s="60"/>
      <c r="CA194" s="60"/>
      <c r="CB194" s="60"/>
      <c r="CC194" s="60"/>
      <c r="CD194" s="60"/>
      <c r="CE194" s="60"/>
      <c r="CF194" s="60"/>
      <c r="CG194" s="60"/>
      <c r="CH194" s="60"/>
      <c r="CI194" s="60"/>
      <c r="CJ194" s="60"/>
      <c r="CK194" s="60"/>
      <c r="CL194" s="60"/>
      <c r="CM194" s="60"/>
      <c r="CN194" s="60"/>
      <c r="CO194" s="60"/>
      <c r="CP194" s="60"/>
      <c r="CQ194" s="60"/>
      <c r="CR194" s="59"/>
      <c r="CS194" s="59"/>
      <c r="CT194" s="59"/>
      <c r="CU194" s="59"/>
      <c r="CV194" s="59"/>
      <c r="CW194" s="59"/>
      <c r="CX194" s="59"/>
      <c r="CY194" s="59"/>
      <c r="CZ194" s="59"/>
      <c r="DA194" s="59"/>
      <c r="DB194" s="59"/>
      <c r="DC194" s="59"/>
      <c r="DD194" s="59"/>
      <c r="DE194" s="59"/>
      <c r="DF194" s="59"/>
      <c r="DG194" s="60"/>
      <c r="DH194" s="60"/>
      <c r="DI194" s="60"/>
      <c r="DJ194" s="60"/>
      <c r="DK194" s="60"/>
      <c r="DL194" s="60"/>
      <c r="DM194" s="60"/>
      <c r="DN194" s="60"/>
      <c r="DO194" s="60"/>
      <c r="DP194" s="60"/>
      <c r="DQ194" s="60"/>
      <c r="DR194" s="60"/>
      <c r="DS194" s="60"/>
      <c r="DT194" s="60"/>
      <c r="DU194" s="60"/>
      <c r="DV194" s="15"/>
    </row>
    <row r="195" spans="1:126" ht="55.2" x14ac:dyDescent="0.25">
      <c r="A195" s="17"/>
      <c r="B195" s="39" t="s">
        <v>253</v>
      </c>
      <c r="C195" s="17"/>
      <c r="D195" s="40">
        <v>704010012</v>
      </c>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5"/>
      <c r="AF195" s="15"/>
      <c r="AG195" s="15"/>
      <c r="AH195" s="17"/>
      <c r="AI195" s="41"/>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60"/>
      <c r="BO195" s="60"/>
      <c r="BP195" s="60"/>
      <c r="BQ195" s="60"/>
      <c r="BR195" s="60"/>
      <c r="BS195" s="60"/>
      <c r="BT195" s="60"/>
      <c r="BU195" s="60"/>
      <c r="BV195" s="60"/>
      <c r="BW195" s="60"/>
      <c r="BX195" s="60"/>
      <c r="BY195" s="60"/>
      <c r="BZ195" s="60"/>
      <c r="CA195" s="60"/>
      <c r="CB195" s="60"/>
      <c r="CC195" s="60"/>
      <c r="CD195" s="60"/>
      <c r="CE195" s="60"/>
      <c r="CF195" s="60"/>
      <c r="CG195" s="60"/>
      <c r="CH195" s="60"/>
      <c r="CI195" s="60"/>
      <c r="CJ195" s="60"/>
      <c r="CK195" s="60"/>
      <c r="CL195" s="60"/>
      <c r="CM195" s="60"/>
      <c r="CN195" s="60"/>
      <c r="CO195" s="60"/>
      <c r="CP195" s="60"/>
      <c r="CQ195" s="60"/>
      <c r="CR195" s="59"/>
      <c r="CS195" s="59"/>
      <c r="CT195" s="59"/>
      <c r="CU195" s="59"/>
      <c r="CV195" s="59"/>
      <c r="CW195" s="59"/>
      <c r="CX195" s="59"/>
      <c r="CY195" s="59"/>
      <c r="CZ195" s="59"/>
      <c r="DA195" s="59"/>
      <c r="DB195" s="59"/>
      <c r="DC195" s="59"/>
      <c r="DD195" s="59"/>
      <c r="DE195" s="59"/>
      <c r="DF195" s="59"/>
      <c r="DG195" s="60"/>
      <c r="DH195" s="60"/>
      <c r="DI195" s="60"/>
      <c r="DJ195" s="60"/>
      <c r="DK195" s="60"/>
      <c r="DL195" s="60"/>
      <c r="DM195" s="60"/>
      <c r="DN195" s="60"/>
      <c r="DO195" s="60"/>
      <c r="DP195" s="60"/>
      <c r="DQ195" s="60"/>
      <c r="DR195" s="60"/>
      <c r="DS195" s="60"/>
      <c r="DT195" s="60"/>
      <c r="DU195" s="60"/>
      <c r="DV195" s="15"/>
    </row>
    <row r="196" spans="1:126" ht="69" x14ac:dyDescent="0.25">
      <c r="A196" s="17"/>
      <c r="B196" s="39" t="s">
        <v>254</v>
      </c>
      <c r="C196" s="17"/>
      <c r="D196" s="40">
        <v>704010013</v>
      </c>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5"/>
      <c r="AF196" s="15"/>
      <c r="AG196" s="15"/>
      <c r="AH196" s="17"/>
      <c r="AI196" s="41"/>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60"/>
      <c r="BO196" s="60"/>
      <c r="BP196" s="60"/>
      <c r="BQ196" s="60"/>
      <c r="BR196" s="60"/>
      <c r="BS196" s="60"/>
      <c r="BT196" s="60"/>
      <c r="BU196" s="60"/>
      <c r="BV196" s="60"/>
      <c r="BW196" s="60"/>
      <c r="BX196" s="60"/>
      <c r="BY196" s="60"/>
      <c r="BZ196" s="60"/>
      <c r="CA196" s="60"/>
      <c r="CB196" s="60"/>
      <c r="CC196" s="60"/>
      <c r="CD196" s="60"/>
      <c r="CE196" s="60"/>
      <c r="CF196" s="60"/>
      <c r="CG196" s="60"/>
      <c r="CH196" s="60"/>
      <c r="CI196" s="60"/>
      <c r="CJ196" s="60"/>
      <c r="CK196" s="60"/>
      <c r="CL196" s="60"/>
      <c r="CM196" s="60"/>
      <c r="CN196" s="60"/>
      <c r="CO196" s="60"/>
      <c r="CP196" s="60"/>
      <c r="CQ196" s="60"/>
      <c r="CR196" s="59"/>
      <c r="CS196" s="59"/>
      <c r="CT196" s="59"/>
      <c r="CU196" s="59"/>
      <c r="CV196" s="59"/>
      <c r="CW196" s="59"/>
      <c r="CX196" s="59"/>
      <c r="CY196" s="59"/>
      <c r="CZ196" s="59"/>
      <c r="DA196" s="59"/>
      <c r="DB196" s="59"/>
      <c r="DC196" s="59"/>
      <c r="DD196" s="59"/>
      <c r="DE196" s="59"/>
      <c r="DF196" s="59"/>
      <c r="DG196" s="60"/>
      <c r="DH196" s="60"/>
      <c r="DI196" s="60"/>
      <c r="DJ196" s="60"/>
      <c r="DK196" s="60"/>
      <c r="DL196" s="60"/>
      <c r="DM196" s="60"/>
      <c r="DN196" s="60"/>
      <c r="DO196" s="60"/>
      <c r="DP196" s="60"/>
      <c r="DQ196" s="60"/>
      <c r="DR196" s="60"/>
      <c r="DS196" s="60"/>
      <c r="DT196" s="60"/>
      <c r="DU196" s="60"/>
      <c r="DV196" s="15"/>
    </row>
    <row r="197" spans="1:126" ht="138" x14ac:dyDescent="0.25">
      <c r="A197" s="17"/>
      <c r="B197" s="39" t="s">
        <v>255</v>
      </c>
      <c r="C197" s="17"/>
      <c r="D197" s="40">
        <v>704010014</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5"/>
      <c r="AF197" s="15"/>
      <c r="AG197" s="15"/>
      <c r="AH197" s="17"/>
      <c r="AI197" s="41"/>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60"/>
      <c r="BO197" s="60"/>
      <c r="BP197" s="60"/>
      <c r="BQ197" s="60"/>
      <c r="BR197" s="60"/>
      <c r="BS197" s="60"/>
      <c r="BT197" s="60"/>
      <c r="BU197" s="60"/>
      <c r="BV197" s="60"/>
      <c r="BW197" s="60"/>
      <c r="BX197" s="60"/>
      <c r="BY197" s="60"/>
      <c r="BZ197" s="60"/>
      <c r="CA197" s="60"/>
      <c r="CB197" s="60"/>
      <c r="CC197" s="60"/>
      <c r="CD197" s="60"/>
      <c r="CE197" s="60"/>
      <c r="CF197" s="60"/>
      <c r="CG197" s="60"/>
      <c r="CH197" s="60"/>
      <c r="CI197" s="60"/>
      <c r="CJ197" s="60"/>
      <c r="CK197" s="60"/>
      <c r="CL197" s="60"/>
      <c r="CM197" s="60"/>
      <c r="CN197" s="60"/>
      <c r="CO197" s="60"/>
      <c r="CP197" s="60"/>
      <c r="CQ197" s="60"/>
      <c r="CR197" s="59"/>
      <c r="CS197" s="59"/>
      <c r="CT197" s="59"/>
      <c r="CU197" s="59"/>
      <c r="CV197" s="59"/>
      <c r="CW197" s="59"/>
      <c r="CX197" s="59"/>
      <c r="CY197" s="59"/>
      <c r="CZ197" s="59"/>
      <c r="DA197" s="59"/>
      <c r="DB197" s="59"/>
      <c r="DC197" s="59"/>
      <c r="DD197" s="59"/>
      <c r="DE197" s="59"/>
      <c r="DF197" s="59"/>
      <c r="DG197" s="60"/>
      <c r="DH197" s="60"/>
      <c r="DI197" s="60"/>
      <c r="DJ197" s="60"/>
      <c r="DK197" s="60"/>
      <c r="DL197" s="60"/>
      <c r="DM197" s="60"/>
      <c r="DN197" s="60"/>
      <c r="DO197" s="60"/>
      <c r="DP197" s="60"/>
      <c r="DQ197" s="60"/>
      <c r="DR197" s="60"/>
      <c r="DS197" s="60"/>
      <c r="DT197" s="60"/>
      <c r="DU197" s="60"/>
      <c r="DV197" s="15"/>
    </row>
    <row r="198" spans="1:126" ht="138" x14ac:dyDescent="0.25">
      <c r="A198" s="17"/>
      <c r="B198" s="39" t="s">
        <v>256</v>
      </c>
      <c r="C198" s="17"/>
      <c r="D198" s="40">
        <v>704010015</v>
      </c>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5"/>
      <c r="AF198" s="15"/>
      <c r="AG198" s="15"/>
      <c r="AH198" s="17"/>
      <c r="AI198" s="41"/>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60"/>
      <c r="BO198" s="60"/>
      <c r="BP198" s="60"/>
      <c r="BQ198" s="60"/>
      <c r="BR198" s="60"/>
      <c r="BS198" s="60"/>
      <c r="BT198" s="60"/>
      <c r="BU198" s="60"/>
      <c r="BV198" s="60"/>
      <c r="BW198" s="60"/>
      <c r="BX198" s="60"/>
      <c r="BY198" s="60"/>
      <c r="BZ198" s="60"/>
      <c r="CA198" s="60"/>
      <c r="CB198" s="60"/>
      <c r="CC198" s="60"/>
      <c r="CD198" s="60"/>
      <c r="CE198" s="60"/>
      <c r="CF198" s="60"/>
      <c r="CG198" s="60"/>
      <c r="CH198" s="60"/>
      <c r="CI198" s="60"/>
      <c r="CJ198" s="60"/>
      <c r="CK198" s="60"/>
      <c r="CL198" s="60"/>
      <c r="CM198" s="60"/>
      <c r="CN198" s="60"/>
      <c r="CO198" s="60"/>
      <c r="CP198" s="60"/>
      <c r="CQ198" s="60"/>
      <c r="CR198" s="59"/>
      <c r="CS198" s="59"/>
      <c r="CT198" s="59"/>
      <c r="CU198" s="59"/>
      <c r="CV198" s="59"/>
      <c r="CW198" s="59"/>
      <c r="CX198" s="59"/>
      <c r="CY198" s="59"/>
      <c r="CZ198" s="59"/>
      <c r="DA198" s="59"/>
      <c r="DB198" s="59"/>
      <c r="DC198" s="59"/>
      <c r="DD198" s="59"/>
      <c r="DE198" s="59"/>
      <c r="DF198" s="59"/>
      <c r="DG198" s="60"/>
      <c r="DH198" s="60"/>
      <c r="DI198" s="60"/>
      <c r="DJ198" s="60"/>
      <c r="DK198" s="60"/>
      <c r="DL198" s="60"/>
      <c r="DM198" s="60"/>
      <c r="DN198" s="60"/>
      <c r="DO198" s="60"/>
      <c r="DP198" s="60"/>
      <c r="DQ198" s="60"/>
      <c r="DR198" s="60"/>
      <c r="DS198" s="60"/>
      <c r="DT198" s="60"/>
      <c r="DU198" s="60"/>
      <c r="DV198" s="15"/>
    </row>
    <row r="199" spans="1:126" ht="110.4" x14ac:dyDescent="0.25">
      <c r="A199" s="17"/>
      <c r="B199" s="39" t="s">
        <v>257</v>
      </c>
      <c r="C199" s="17"/>
      <c r="D199" s="40">
        <v>704010016</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5"/>
      <c r="AF199" s="15"/>
      <c r="AG199" s="15"/>
      <c r="AH199" s="17"/>
      <c r="AI199" s="41"/>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60"/>
      <c r="BO199" s="60"/>
      <c r="BP199" s="60"/>
      <c r="BQ199" s="60"/>
      <c r="BR199" s="60"/>
      <c r="BS199" s="60"/>
      <c r="BT199" s="60"/>
      <c r="BU199" s="60"/>
      <c r="BV199" s="60"/>
      <c r="BW199" s="60"/>
      <c r="BX199" s="60"/>
      <c r="BY199" s="60"/>
      <c r="BZ199" s="60"/>
      <c r="CA199" s="60"/>
      <c r="CB199" s="60"/>
      <c r="CC199" s="60"/>
      <c r="CD199" s="60"/>
      <c r="CE199" s="60"/>
      <c r="CF199" s="60"/>
      <c r="CG199" s="60"/>
      <c r="CH199" s="60"/>
      <c r="CI199" s="60"/>
      <c r="CJ199" s="60"/>
      <c r="CK199" s="60"/>
      <c r="CL199" s="60"/>
      <c r="CM199" s="60"/>
      <c r="CN199" s="60"/>
      <c r="CO199" s="60"/>
      <c r="CP199" s="60"/>
      <c r="CQ199" s="60"/>
      <c r="CR199" s="59"/>
      <c r="CS199" s="59"/>
      <c r="CT199" s="59"/>
      <c r="CU199" s="59"/>
      <c r="CV199" s="59"/>
      <c r="CW199" s="59"/>
      <c r="CX199" s="59"/>
      <c r="CY199" s="59"/>
      <c r="CZ199" s="59"/>
      <c r="DA199" s="59"/>
      <c r="DB199" s="59"/>
      <c r="DC199" s="59"/>
      <c r="DD199" s="59"/>
      <c r="DE199" s="59"/>
      <c r="DF199" s="59"/>
      <c r="DG199" s="60"/>
      <c r="DH199" s="60"/>
      <c r="DI199" s="60"/>
      <c r="DJ199" s="60"/>
      <c r="DK199" s="60"/>
      <c r="DL199" s="60"/>
      <c r="DM199" s="60"/>
      <c r="DN199" s="60"/>
      <c r="DO199" s="60"/>
      <c r="DP199" s="60"/>
      <c r="DQ199" s="60"/>
      <c r="DR199" s="60"/>
      <c r="DS199" s="60"/>
      <c r="DT199" s="60"/>
      <c r="DU199" s="60"/>
      <c r="DV199" s="15"/>
    </row>
    <row r="200" spans="1:126" ht="41.4" x14ac:dyDescent="0.25">
      <c r="A200" s="17"/>
      <c r="B200" s="39" t="s">
        <v>258</v>
      </c>
      <c r="C200" s="17"/>
      <c r="D200" s="40">
        <v>704010017</v>
      </c>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5"/>
      <c r="AF200" s="15"/>
      <c r="AG200" s="15"/>
      <c r="AH200" s="17"/>
      <c r="AI200" s="41"/>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60"/>
      <c r="BO200" s="60"/>
      <c r="BP200" s="60"/>
      <c r="BQ200" s="60"/>
      <c r="BR200" s="60"/>
      <c r="BS200" s="60"/>
      <c r="BT200" s="60"/>
      <c r="BU200" s="60"/>
      <c r="BV200" s="60"/>
      <c r="BW200" s="60"/>
      <c r="BX200" s="60"/>
      <c r="BY200" s="60"/>
      <c r="BZ200" s="60"/>
      <c r="CA200" s="60"/>
      <c r="CB200" s="60"/>
      <c r="CC200" s="60"/>
      <c r="CD200" s="60"/>
      <c r="CE200" s="60"/>
      <c r="CF200" s="60"/>
      <c r="CG200" s="60"/>
      <c r="CH200" s="60"/>
      <c r="CI200" s="60"/>
      <c r="CJ200" s="60"/>
      <c r="CK200" s="60"/>
      <c r="CL200" s="60"/>
      <c r="CM200" s="60"/>
      <c r="CN200" s="60"/>
      <c r="CO200" s="60"/>
      <c r="CP200" s="60"/>
      <c r="CQ200" s="60"/>
      <c r="CR200" s="59"/>
      <c r="CS200" s="59"/>
      <c r="CT200" s="59"/>
      <c r="CU200" s="59"/>
      <c r="CV200" s="59"/>
      <c r="CW200" s="59"/>
      <c r="CX200" s="59"/>
      <c r="CY200" s="59"/>
      <c r="CZ200" s="59"/>
      <c r="DA200" s="59"/>
      <c r="DB200" s="59"/>
      <c r="DC200" s="59"/>
      <c r="DD200" s="59"/>
      <c r="DE200" s="59"/>
      <c r="DF200" s="59"/>
      <c r="DG200" s="60"/>
      <c r="DH200" s="60"/>
      <c r="DI200" s="60"/>
      <c r="DJ200" s="60"/>
      <c r="DK200" s="60"/>
      <c r="DL200" s="60"/>
      <c r="DM200" s="60"/>
      <c r="DN200" s="60"/>
      <c r="DO200" s="60"/>
      <c r="DP200" s="60"/>
      <c r="DQ200" s="60"/>
      <c r="DR200" s="60"/>
      <c r="DS200" s="60"/>
      <c r="DT200" s="60"/>
      <c r="DU200" s="60"/>
      <c r="DV200" s="15"/>
    </row>
    <row r="201" spans="1:126" ht="69" x14ac:dyDescent="0.25">
      <c r="A201" s="17"/>
      <c r="B201" s="39" t="s">
        <v>259</v>
      </c>
      <c r="C201" s="17"/>
      <c r="D201" s="40">
        <v>704010018</v>
      </c>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5"/>
      <c r="AF201" s="15"/>
      <c r="AG201" s="15"/>
      <c r="AH201" s="17"/>
      <c r="AI201" s="41"/>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60"/>
      <c r="BO201" s="60"/>
      <c r="BP201" s="60"/>
      <c r="BQ201" s="60"/>
      <c r="BR201" s="60"/>
      <c r="BS201" s="60"/>
      <c r="BT201" s="60"/>
      <c r="BU201" s="60"/>
      <c r="BV201" s="60"/>
      <c r="BW201" s="60"/>
      <c r="BX201" s="60"/>
      <c r="BY201" s="60"/>
      <c r="BZ201" s="60"/>
      <c r="CA201" s="60"/>
      <c r="CB201" s="60"/>
      <c r="CC201" s="60"/>
      <c r="CD201" s="60"/>
      <c r="CE201" s="60"/>
      <c r="CF201" s="60"/>
      <c r="CG201" s="60"/>
      <c r="CH201" s="60"/>
      <c r="CI201" s="60"/>
      <c r="CJ201" s="60"/>
      <c r="CK201" s="60"/>
      <c r="CL201" s="60"/>
      <c r="CM201" s="60"/>
      <c r="CN201" s="60"/>
      <c r="CO201" s="60"/>
      <c r="CP201" s="60"/>
      <c r="CQ201" s="60"/>
      <c r="CR201" s="59"/>
      <c r="CS201" s="59"/>
      <c r="CT201" s="59"/>
      <c r="CU201" s="59"/>
      <c r="CV201" s="59"/>
      <c r="CW201" s="59"/>
      <c r="CX201" s="59"/>
      <c r="CY201" s="59"/>
      <c r="CZ201" s="59"/>
      <c r="DA201" s="59"/>
      <c r="DB201" s="59"/>
      <c r="DC201" s="59"/>
      <c r="DD201" s="59"/>
      <c r="DE201" s="59"/>
      <c r="DF201" s="59"/>
      <c r="DG201" s="60"/>
      <c r="DH201" s="60"/>
      <c r="DI201" s="60"/>
      <c r="DJ201" s="60"/>
      <c r="DK201" s="60"/>
      <c r="DL201" s="60"/>
      <c r="DM201" s="60"/>
      <c r="DN201" s="60"/>
      <c r="DO201" s="60"/>
      <c r="DP201" s="60"/>
      <c r="DQ201" s="60"/>
      <c r="DR201" s="60"/>
      <c r="DS201" s="60"/>
      <c r="DT201" s="60"/>
      <c r="DU201" s="60"/>
      <c r="DV201" s="15"/>
    </row>
    <row r="202" spans="1:126" ht="41.4" x14ac:dyDescent="0.25">
      <c r="A202" s="17"/>
      <c r="B202" s="39" t="s">
        <v>260</v>
      </c>
      <c r="C202" s="17"/>
      <c r="D202" s="40">
        <v>704010019</v>
      </c>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5"/>
      <c r="AF202" s="15"/>
      <c r="AG202" s="15"/>
      <c r="AH202" s="17"/>
      <c r="AI202" s="41"/>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60"/>
      <c r="BO202" s="60"/>
      <c r="BP202" s="60"/>
      <c r="BQ202" s="60"/>
      <c r="BR202" s="60"/>
      <c r="BS202" s="60"/>
      <c r="BT202" s="60"/>
      <c r="BU202" s="60"/>
      <c r="BV202" s="60"/>
      <c r="BW202" s="60"/>
      <c r="BX202" s="60"/>
      <c r="BY202" s="60"/>
      <c r="BZ202" s="60"/>
      <c r="CA202" s="60"/>
      <c r="CB202" s="60"/>
      <c r="CC202" s="60"/>
      <c r="CD202" s="60"/>
      <c r="CE202" s="60"/>
      <c r="CF202" s="60"/>
      <c r="CG202" s="60"/>
      <c r="CH202" s="60"/>
      <c r="CI202" s="60"/>
      <c r="CJ202" s="60"/>
      <c r="CK202" s="60"/>
      <c r="CL202" s="60"/>
      <c r="CM202" s="60"/>
      <c r="CN202" s="60"/>
      <c r="CO202" s="60"/>
      <c r="CP202" s="60"/>
      <c r="CQ202" s="60"/>
      <c r="CR202" s="59"/>
      <c r="CS202" s="59"/>
      <c r="CT202" s="59"/>
      <c r="CU202" s="59"/>
      <c r="CV202" s="59"/>
      <c r="CW202" s="59"/>
      <c r="CX202" s="59"/>
      <c r="CY202" s="59"/>
      <c r="CZ202" s="59"/>
      <c r="DA202" s="59"/>
      <c r="DB202" s="59"/>
      <c r="DC202" s="59"/>
      <c r="DD202" s="59"/>
      <c r="DE202" s="59"/>
      <c r="DF202" s="59"/>
      <c r="DG202" s="60"/>
      <c r="DH202" s="60"/>
      <c r="DI202" s="60"/>
      <c r="DJ202" s="60"/>
      <c r="DK202" s="60"/>
      <c r="DL202" s="60"/>
      <c r="DM202" s="60"/>
      <c r="DN202" s="60"/>
      <c r="DO202" s="60"/>
      <c r="DP202" s="60"/>
      <c r="DQ202" s="60"/>
      <c r="DR202" s="60"/>
      <c r="DS202" s="60"/>
      <c r="DT202" s="60"/>
      <c r="DU202" s="60"/>
      <c r="DV202" s="15"/>
    </row>
    <row r="203" spans="1:126" ht="41.4" x14ac:dyDescent="0.25">
      <c r="A203" s="17"/>
      <c r="B203" s="39" t="s">
        <v>261</v>
      </c>
      <c r="C203" s="17"/>
      <c r="D203" s="40">
        <v>704010020</v>
      </c>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5"/>
      <c r="AF203" s="15"/>
      <c r="AG203" s="15"/>
      <c r="AH203" s="17"/>
      <c r="AI203" s="41"/>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60"/>
      <c r="BO203" s="60"/>
      <c r="BP203" s="60"/>
      <c r="BQ203" s="60"/>
      <c r="BR203" s="60"/>
      <c r="BS203" s="60"/>
      <c r="BT203" s="60"/>
      <c r="BU203" s="60"/>
      <c r="BV203" s="60"/>
      <c r="BW203" s="60"/>
      <c r="BX203" s="60"/>
      <c r="BY203" s="60"/>
      <c r="BZ203" s="60"/>
      <c r="CA203" s="60"/>
      <c r="CB203" s="60"/>
      <c r="CC203" s="60"/>
      <c r="CD203" s="60"/>
      <c r="CE203" s="60"/>
      <c r="CF203" s="60"/>
      <c r="CG203" s="60"/>
      <c r="CH203" s="60"/>
      <c r="CI203" s="60"/>
      <c r="CJ203" s="60"/>
      <c r="CK203" s="60"/>
      <c r="CL203" s="60"/>
      <c r="CM203" s="60"/>
      <c r="CN203" s="60"/>
      <c r="CO203" s="60"/>
      <c r="CP203" s="60"/>
      <c r="CQ203" s="60"/>
      <c r="CR203" s="59"/>
      <c r="CS203" s="59"/>
      <c r="CT203" s="59"/>
      <c r="CU203" s="59"/>
      <c r="CV203" s="59"/>
      <c r="CW203" s="59"/>
      <c r="CX203" s="59"/>
      <c r="CY203" s="59"/>
      <c r="CZ203" s="59"/>
      <c r="DA203" s="59"/>
      <c r="DB203" s="59"/>
      <c r="DC203" s="59"/>
      <c r="DD203" s="59"/>
      <c r="DE203" s="59"/>
      <c r="DF203" s="59"/>
      <c r="DG203" s="60"/>
      <c r="DH203" s="60"/>
      <c r="DI203" s="60"/>
      <c r="DJ203" s="60"/>
      <c r="DK203" s="60"/>
      <c r="DL203" s="60"/>
      <c r="DM203" s="60"/>
      <c r="DN203" s="60"/>
      <c r="DO203" s="60"/>
      <c r="DP203" s="60"/>
      <c r="DQ203" s="60"/>
      <c r="DR203" s="60"/>
      <c r="DS203" s="60"/>
      <c r="DT203" s="60"/>
      <c r="DU203" s="60"/>
      <c r="DV203" s="15"/>
    </row>
    <row r="204" spans="1:126" ht="138" x14ac:dyDescent="0.25">
      <c r="A204" s="17"/>
      <c r="B204" s="39" t="s">
        <v>262</v>
      </c>
      <c r="C204" s="17"/>
      <c r="D204" s="40">
        <v>704010021</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5"/>
      <c r="AF204" s="15"/>
      <c r="AG204" s="15"/>
      <c r="AH204" s="17"/>
      <c r="AI204" s="41"/>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60"/>
      <c r="BO204" s="60"/>
      <c r="BP204" s="60"/>
      <c r="BQ204" s="60"/>
      <c r="BR204" s="60"/>
      <c r="BS204" s="60"/>
      <c r="BT204" s="60"/>
      <c r="BU204" s="60"/>
      <c r="BV204" s="60"/>
      <c r="BW204" s="60"/>
      <c r="BX204" s="60"/>
      <c r="BY204" s="60"/>
      <c r="BZ204" s="60"/>
      <c r="CA204" s="60"/>
      <c r="CB204" s="60"/>
      <c r="CC204" s="60"/>
      <c r="CD204" s="60"/>
      <c r="CE204" s="60"/>
      <c r="CF204" s="60"/>
      <c r="CG204" s="60"/>
      <c r="CH204" s="60"/>
      <c r="CI204" s="60"/>
      <c r="CJ204" s="60"/>
      <c r="CK204" s="60"/>
      <c r="CL204" s="60"/>
      <c r="CM204" s="60"/>
      <c r="CN204" s="60"/>
      <c r="CO204" s="60"/>
      <c r="CP204" s="60"/>
      <c r="CQ204" s="60"/>
      <c r="CR204" s="59"/>
      <c r="CS204" s="59"/>
      <c r="CT204" s="59"/>
      <c r="CU204" s="59"/>
      <c r="CV204" s="59"/>
      <c r="CW204" s="59"/>
      <c r="CX204" s="59"/>
      <c r="CY204" s="59"/>
      <c r="CZ204" s="59"/>
      <c r="DA204" s="59"/>
      <c r="DB204" s="59"/>
      <c r="DC204" s="59"/>
      <c r="DD204" s="59"/>
      <c r="DE204" s="59"/>
      <c r="DF204" s="59"/>
      <c r="DG204" s="60"/>
      <c r="DH204" s="60"/>
      <c r="DI204" s="60"/>
      <c r="DJ204" s="60"/>
      <c r="DK204" s="60"/>
      <c r="DL204" s="60"/>
      <c r="DM204" s="60"/>
      <c r="DN204" s="60"/>
      <c r="DO204" s="60"/>
      <c r="DP204" s="60"/>
      <c r="DQ204" s="60"/>
      <c r="DR204" s="60"/>
      <c r="DS204" s="60"/>
      <c r="DT204" s="60"/>
      <c r="DU204" s="60"/>
      <c r="DV204" s="15"/>
    </row>
    <row r="205" spans="1:126" ht="41.4" x14ac:dyDescent="0.25">
      <c r="A205" s="34"/>
      <c r="B205" s="35" t="s">
        <v>263</v>
      </c>
      <c r="C205" s="34"/>
      <c r="D205" s="36">
        <v>704020000</v>
      </c>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8"/>
      <c r="AF205" s="38"/>
      <c r="AG205" s="38"/>
      <c r="AH205" s="34"/>
      <c r="AI205" s="37"/>
      <c r="AJ205" s="58">
        <f t="shared" ref="AJ205:AQ205" si="44">SUM(AJ206:AJ303)</f>
        <v>100</v>
      </c>
      <c r="AK205" s="58">
        <f t="shared" si="44"/>
        <v>100</v>
      </c>
      <c r="AL205" s="58">
        <f t="shared" si="44"/>
        <v>0</v>
      </c>
      <c r="AM205" s="58">
        <f t="shared" si="44"/>
        <v>0</v>
      </c>
      <c r="AN205" s="58">
        <f t="shared" si="44"/>
        <v>100</v>
      </c>
      <c r="AO205" s="58">
        <f t="shared" si="44"/>
        <v>100</v>
      </c>
      <c r="AP205" s="58">
        <f t="shared" si="44"/>
        <v>0</v>
      </c>
      <c r="AQ205" s="58">
        <f t="shared" si="44"/>
        <v>0</v>
      </c>
      <c r="AR205" s="58">
        <f>SUM(AR206:AR303)</f>
        <v>0</v>
      </c>
      <c r="AS205" s="58">
        <f t="shared" ref="AS205" si="45">SUM(AS206:AS303)</f>
        <v>0</v>
      </c>
      <c r="AT205" s="58">
        <f t="shared" ref="AT205:DE205" si="46">SUM(AT206:AT303)</f>
        <v>100</v>
      </c>
      <c r="AU205" s="58">
        <f t="shared" si="46"/>
        <v>0</v>
      </c>
      <c r="AV205" s="58">
        <f t="shared" si="46"/>
        <v>100</v>
      </c>
      <c r="AW205" s="58">
        <f t="shared" si="46"/>
        <v>0</v>
      </c>
      <c r="AX205" s="58">
        <f t="shared" si="46"/>
        <v>0</v>
      </c>
      <c r="AY205" s="58">
        <f t="shared" si="46"/>
        <v>100</v>
      </c>
      <c r="AZ205" s="58">
        <f t="shared" si="46"/>
        <v>0</v>
      </c>
      <c r="BA205" s="58">
        <f t="shared" si="46"/>
        <v>100</v>
      </c>
      <c r="BB205" s="58">
        <f t="shared" si="46"/>
        <v>0</v>
      </c>
      <c r="BC205" s="58">
        <f t="shared" si="46"/>
        <v>0</v>
      </c>
      <c r="BD205" s="58">
        <f t="shared" si="46"/>
        <v>100</v>
      </c>
      <c r="BE205" s="58">
        <f t="shared" si="46"/>
        <v>0</v>
      </c>
      <c r="BF205" s="58">
        <f t="shared" si="46"/>
        <v>100</v>
      </c>
      <c r="BG205" s="58">
        <f t="shared" si="46"/>
        <v>0</v>
      </c>
      <c r="BH205" s="58">
        <f t="shared" si="46"/>
        <v>0</v>
      </c>
      <c r="BI205" s="58">
        <f t="shared" si="46"/>
        <v>100</v>
      </c>
      <c r="BJ205" s="58">
        <f t="shared" si="46"/>
        <v>0</v>
      </c>
      <c r="BK205" s="58">
        <f t="shared" si="46"/>
        <v>100</v>
      </c>
      <c r="BL205" s="58">
        <f t="shared" si="46"/>
        <v>0</v>
      </c>
      <c r="BM205" s="58">
        <f t="shared" si="46"/>
        <v>0</v>
      </c>
      <c r="BN205" s="58">
        <f t="shared" si="46"/>
        <v>100</v>
      </c>
      <c r="BO205" s="58">
        <f t="shared" si="46"/>
        <v>100</v>
      </c>
      <c r="BP205" s="58">
        <f t="shared" si="46"/>
        <v>0</v>
      </c>
      <c r="BQ205" s="58">
        <f t="shared" si="46"/>
        <v>0</v>
      </c>
      <c r="BR205" s="58">
        <f t="shared" si="46"/>
        <v>100</v>
      </c>
      <c r="BS205" s="58">
        <f t="shared" si="46"/>
        <v>100</v>
      </c>
      <c r="BT205" s="58">
        <f t="shared" si="46"/>
        <v>0</v>
      </c>
      <c r="BU205" s="58">
        <f t="shared" si="46"/>
        <v>0</v>
      </c>
      <c r="BV205" s="58">
        <f t="shared" si="46"/>
        <v>0</v>
      </c>
      <c r="BW205" s="58">
        <f t="shared" si="46"/>
        <v>0</v>
      </c>
      <c r="BX205" s="58">
        <f t="shared" si="46"/>
        <v>100</v>
      </c>
      <c r="BY205" s="58">
        <f t="shared" si="46"/>
        <v>0</v>
      </c>
      <c r="BZ205" s="58">
        <f t="shared" si="46"/>
        <v>100</v>
      </c>
      <c r="CA205" s="58">
        <f t="shared" si="46"/>
        <v>0</v>
      </c>
      <c r="CB205" s="58">
        <f t="shared" si="46"/>
        <v>0</v>
      </c>
      <c r="CC205" s="58">
        <f t="shared" si="46"/>
        <v>100</v>
      </c>
      <c r="CD205" s="58">
        <f t="shared" si="46"/>
        <v>0</v>
      </c>
      <c r="CE205" s="58">
        <f t="shared" si="46"/>
        <v>100</v>
      </c>
      <c r="CF205" s="58">
        <f t="shared" si="46"/>
        <v>0</v>
      </c>
      <c r="CG205" s="58">
        <f t="shared" si="46"/>
        <v>0</v>
      </c>
      <c r="CH205" s="58">
        <f t="shared" si="46"/>
        <v>100</v>
      </c>
      <c r="CI205" s="58">
        <f t="shared" si="46"/>
        <v>0</v>
      </c>
      <c r="CJ205" s="58">
        <f t="shared" si="46"/>
        <v>100</v>
      </c>
      <c r="CK205" s="58">
        <f t="shared" si="46"/>
        <v>0</v>
      </c>
      <c r="CL205" s="58">
        <f t="shared" si="46"/>
        <v>0</v>
      </c>
      <c r="CM205" s="58">
        <f t="shared" si="46"/>
        <v>100</v>
      </c>
      <c r="CN205" s="58">
        <f t="shared" si="46"/>
        <v>0</v>
      </c>
      <c r="CO205" s="58">
        <f t="shared" si="46"/>
        <v>100</v>
      </c>
      <c r="CP205" s="58">
        <f t="shared" si="46"/>
        <v>0</v>
      </c>
      <c r="CQ205" s="58">
        <f t="shared" si="46"/>
        <v>0</v>
      </c>
      <c r="CR205" s="58">
        <f t="shared" si="46"/>
        <v>0</v>
      </c>
      <c r="CS205" s="58">
        <f t="shared" si="46"/>
        <v>0</v>
      </c>
      <c r="CT205" s="58">
        <f t="shared" si="46"/>
        <v>0</v>
      </c>
      <c r="CU205" s="58">
        <f t="shared" si="46"/>
        <v>0</v>
      </c>
      <c r="CV205" s="58">
        <f t="shared" si="46"/>
        <v>0</v>
      </c>
      <c r="CW205" s="58">
        <f t="shared" si="46"/>
        <v>0</v>
      </c>
      <c r="CX205" s="58">
        <f t="shared" si="46"/>
        <v>0</v>
      </c>
      <c r="CY205" s="58">
        <f t="shared" si="46"/>
        <v>0</v>
      </c>
      <c r="CZ205" s="58">
        <f t="shared" si="46"/>
        <v>0</v>
      </c>
      <c r="DA205" s="58">
        <f t="shared" si="46"/>
        <v>0</v>
      </c>
      <c r="DB205" s="58">
        <f t="shared" si="46"/>
        <v>0</v>
      </c>
      <c r="DC205" s="58">
        <f t="shared" si="46"/>
        <v>0</v>
      </c>
      <c r="DD205" s="58">
        <f t="shared" si="46"/>
        <v>0</v>
      </c>
      <c r="DE205" s="58">
        <f t="shared" si="46"/>
        <v>0</v>
      </c>
      <c r="DF205" s="58">
        <f t="shared" ref="DF205:DU205" si="47">SUM(DF206:DF303)</f>
        <v>0</v>
      </c>
      <c r="DG205" s="58">
        <f t="shared" si="47"/>
        <v>0</v>
      </c>
      <c r="DH205" s="58">
        <f t="shared" si="47"/>
        <v>0</v>
      </c>
      <c r="DI205" s="58">
        <f t="shared" si="47"/>
        <v>0</v>
      </c>
      <c r="DJ205" s="58">
        <f t="shared" si="47"/>
        <v>0</v>
      </c>
      <c r="DK205" s="58">
        <f t="shared" si="47"/>
        <v>0</v>
      </c>
      <c r="DL205" s="58">
        <f t="shared" si="47"/>
        <v>0</v>
      </c>
      <c r="DM205" s="58">
        <f t="shared" si="47"/>
        <v>0</v>
      </c>
      <c r="DN205" s="58">
        <f t="shared" si="47"/>
        <v>0</v>
      </c>
      <c r="DO205" s="58">
        <f t="shared" si="47"/>
        <v>0</v>
      </c>
      <c r="DP205" s="58">
        <f t="shared" si="47"/>
        <v>0</v>
      </c>
      <c r="DQ205" s="58">
        <f t="shared" si="47"/>
        <v>0</v>
      </c>
      <c r="DR205" s="58">
        <f t="shared" si="47"/>
        <v>0</v>
      </c>
      <c r="DS205" s="58">
        <f t="shared" si="47"/>
        <v>0</v>
      </c>
      <c r="DT205" s="58">
        <f t="shared" si="47"/>
        <v>0</v>
      </c>
      <c r="DU205" s="58">
        <f t="shared" si="47"/>
        <v>0</v>
      </c>
      <c r="DV205" s="38"/>
    </row>
    <row r="206" spans="1:126" ht="260.25" customHeight="1" x14ac:dyDescent="0.25">
      <c r="A206" s="17">
        <v>22</v>
      </c>
      <c r="B206" s="49" t="s">
        <v>223</v>
      </c>
      <c r="C206" s="17"/>
      <c r="D206" s="40">
        <v>704020001</v>
      </c>
      <c r="E206" s="14" t="s">
        <v>411</v>
      </c>
      <c r="F206" s="14" t="s">
        <v>333</v>
      </c>
      <c r="G206" s="14" t="s">
        <v>412</v>
      </c>
      <c r="H206" s="19"/>
      <c r="I206" s="19"/>
      <c r="J206" s="19"/>
      <c r="K206" s="19"/>
      <c r="L206" s="19"/>
      <c r="M206" s="19"/>
      <c r="N206" s="19"/>
      <c r="O206" s="19"/>
      <c r="P206" s="19"/>
      <c r="Q206" s="19"/>
      <c r="R206" s="19"/>
      <c r="S206" s="19"/>
      <c r="T206" s="19"/>
      <c r="U206" s="19"/>
      <c r="V206" s="19"/>
      <c r="W206" s="19"/>
      <c r="X206" s="19"/>
      <c r="Y206" s="54" t="s">
        <v>413</v>
      </c>
      <c r="Z206" s="22" t="s">
        <v>333</v>
      </c>
      <c r="AA206" s="22" t="s">
        <v>414</v>
      </c>
      <c r="AB206" s="54"/>
      <c r="AC206" s="22"/>
      <c r="AD206" s="22"/>
      <c r="AE206" s="69" t="s">
        <v>477</v>
      </c>
      <c r="AF206" s="73" t="s">
        <v>333</v>
      </c>
      <c r="AG206" s="73" t="s">
        <v>478</v>
      </c>
      <c r="AH206" s="17"/>
      <c r="AI206" s="41" t="s">
        <v>410</v>
      </c>
      <c r="AJ206" s="61">
        <v>100</v>
      </c>
      <c r="AK206" s="61">
        <v>100</v>
      </c>
      <c r="AL206" s="61"/>
      <c r="AM206" s="61"/>
      <c r="AN206" s="61">
        <v>100</v>
      </c>
      <c r="AO206" s="61">
        <v>100</v>
      </c>
      <c r="AP206" s="61"/>
      <c r="AQ206" s="61"/>
      <c r="AR206" s="61"/>
      <c r="AS206" s="61"/>
      <c r="AT206" s="61">
        <v>100</v>
      </c>
      <c r="AU206" s="61"/>
      <c r="AV206" s="61">
        <v>100</v>
      </c>
      <c r="AW206" s="61"/>
      <c r="AX206" s="61"/>
      <c r="AY206" s="61">
        <v>100</v>
      </c>
      <c r="AZ206" s="61"/>
      <c r="BA206" s="61">
        <v>100</v>
      </c>
      <c r="BB206" s="61"/>
      <c r="BC206" s="61"/>
      <c r="BD206" s="61">
        <v>100</v>
      </c>
      <c r="BE206" s="61"/>
      <c r="BF206" s="61">
        <v>100</v>
      </c>
      <c r="BG206" s="61"/>
      <c r="BH206" s="61"/>
      <c r="BI206" s="61">
        <v>100</v>
      </c>
      <c r="BJ206" s="61"/>
      <c r="BK206" s="61">
        <v>100</v>
      </c>
      <c r="BL206" s="61"/>
      <c r="BM206" s="61"/>
      <c r="BN206" s="62">
        <f>AJ206-Капвложения!AJ213</f>
        <v>100</v>
      </c>
      <c r="BO206" s="62">
        <f>AK206-Капвложения!AK213</f>
        <v>100</v>
      </c>
      <c r="BP206" s="62">
        <f>AL206-Капвложения!AL213</f>
        <v>0</v>
      </c>
      <c r="BQ206" s="62">
        <f>AM206-Капвложения!AM213</f>
        <v>0</v>
      </c>
      <c r="BR206" s="62">
        <f>AN206-Капвложения!AN213</f>
        <v>100</v>
      </c>
      <c r="BS206" s="62">
        <f>AO206-Капвложения!AO213</f>
        <v>100</v>
      </c>
      <c r="BT206" s="62">
        <f>AP206-Капвложения!AP213</f>
        <v>0</v>
      </c>
      <c r="BU206" s="62">
        <f>AQ206-Капвложения!AQ213</f>
        <v>0</v>
      </c>
      <c r="BV206" s="62">
        <f>AR206-Капвложения!AR213</f>
        <v>0</v>
      </c>
      <c r="BW206" s="62">
        <f>AS206-Капвложения!AS213</f>
        <v>0</v>
      </c>
      <c r="BX206" s="62">
        <f>AT206-Капвложения!AT213</f>
        <v>100</v>
      </c>
      <c r="BY206" s="62">
        <f>AU206-Капвложения!AU213</f>
        <v>0</v>
      </c>
      <c r="BZ206" s="62">
        <f>AV206-Капвложения!AV213</f>
        <v>100</v>
      </c>
      <c r="CA206" s="62">
        <f>AW206-Капвложения!AW213</f>
        <v>0</v>
      </c>
      <c r="CB206" s="62">
        <f>AX206-Капвложения!AX213</f>
        <v>0</v>
      </c>
      <c r="CC206" s="62">
        <f>AY206-Капвложения!AY213</f>
        <v>100</v>
      </c>
      <c r="CD206" s="62">
        <f>AZ206-Капвложения!AZ213</f>
        <v>0</v>
      </c>
      <c r="CE206" s="62">
        <f>BA206-Капвложения!BA213</f>
        <v>100</v>
      </c>
      <c r="CF206" s="62">
        <f>BB206-Капвложения!BB213</f>
        <v>0</v>
      </c>
      <c r="CG206" s="62">
        <f>BC206-Капвложения!BC213</f>
        <v>0</v>
      </c>
      <c r="CH206" s="62">
        <f>BD206-Капвложения!BD213</f>
        <v>100</v>
      </c>
      <c r="CI206" s="62">
        <f>BE206-Капвложения!BE213</f>
        <v>0</v>
      </c>
      <c r="CJ206" s="62">
        <f>BF206-Капвложения!BF213</f>
        <v>100</v>
      </c>
      <c r="CK206" s="62">
        <f>BG206-Капвложения!BG213</f>
        <v>0</v>
      </c>
      <c r="CL206" s="62">
        <f>BH206-Капвложения!BH213</f>
        <v>0</v>
      </c>
      <c r="CM206" s="62">
        <f>BI206-Капвложения!BI213</f>
        <v>100</v>
      </c>
      <c r="CN206" s="62">
        <f>BJ206-Капвложения!BJ213</f>
        <v>0</v>
      </c>
      <c r="CO206" s="62">
        <f>BK206-Капвложения!BK213</f>
        <v>100</v>
      </c>
      <c r="CP206" s="62">
        <f>BL206-Капвложения!BL213</f>
        <v>0</v>
      </c>
      <c r="CQ206" s="62">
        <f>BM206-Капвложения!BM213</f>
        <v>0</v>
      </c>
      <c r="CR206" s="61"/>
      <c r="CS206" s="61"/>
      <c r="CT206" s="61"/>
      <c r="CU206" s="61"/>
      <c r="CV206" s="61"/>
      <c r="CW206" s="61"/>
      <c r="CX206" s="61"/>
      <c r="CY206" s="61"/>
      <c r="CZ206" s="61"/>
      <c r="DA206" s="61"/>
      <c r="DB206" s="61"/>
      <c r="DC206" s="61"/>
      <c r="DD206" s="61"/>
      <c r="DE206" s="61"/>
      <c r="DF206" s="61"/>
      <c r="DG206" s="62">
        <f>CR206-Капвложения!CR213</f>
        <v>0</v>
      </c>
      <c r="DH206" s="62">
        <f>CS206-Капвложения!CS213</f>
        <v>0</v>
      </c>
      <c r="DI206" s="62">
        <f>CT206-Капвложения!CT213</f>
        <v>0</v>
      </c>
      <c r="DJ206" s="62">
        <f>CU206-Капвложения!CU213</f>
        <v>0</v>
      </c>
      <c r="DK206" s="62">
        <f>CV206-Капвложения!CV213</f>
        <v>0</v>
      </c>
      <c r="DL206" s="62">
        <f>CW206-Капвложения!CW213</f>
        <v>0</v>
      </c>
      <c r="DM206" s="62">
        <f>CX206-Капвложения!CX213</f>
        <v>0</v>
      </c>
      <c r="DN206" s="62">
        <f>CY206-Капвложения!CY213</f>
        <v>0</v>
      </c>
      <c r="DO206" s="62">
        <f>CZ206-Капвложения!CZ213</f>
        <v>0</v>
      </c>
      <c r="DP206" s="62">
        <f>DA206-Капвложения!DA213</f>
        <v>0</v>
      </c>
      <c r="DQ206" s="62">
        <f>DB206-Капвложения!DB213</f>
        <v>0</v>
      </c>
      <c r="DR206" s="62">
        <f>DC206-Капвложения!DC213</f>
        <v>0</v>
      </c>
      <c r="DS206" s="62">
        <f>DD206-Капвложения!DD213</f>
        <v>0</v>
      </c>
      <c r="DT206" s="62">
        <f>DE206-Капвложения!DE213</f>
        <v>0</v>
      </c>
      <c r="DU206" s="62">
        <f>DF206-Капвложения!DF213</f>
        <v>0</v>
      </c>
      <c r="DV206" s="53"/>
    </row>
    <row r="207" spans="1:126" ht="93.75" customHeight="1" x14ac:dyDescent="0.25">
      <c r="A207" s="17"/>
      <c r="B207" s="49" t="s">
        <v>224</v>
      </c>
      <c r="C207" s="17"/>
      <c r="D207" s="40">
        <v>704020002</v>
      </c>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5"/>
      <c r="AF207" s="15"/>
      <c r="AG207" s="15"/>
      <c r="AH207" s="17"/>
      <c r="AI207" s="41"/>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60"/>
      <c r="BO207" s="60"/>
      <c r="BP207" s="60"/>
      <c r="BQ207" s="60"/>
      <c r="BR207" s="60"/>
      <c r="BS207" s="60"/>
      <c r="BT207" s="60"/>
      <c r="BU207" s="60"/>
      <c r="BV207" s="60"/>
      <c r="BW207" s="60"/>
      <c r="BX207" s="60"/>
      <c r="BY207" s="60"/>
      <c r="BZ207" s="60"/>
      <c r="CA207" s="60"/>
      <c r="CB207" s="60"/>
      <c r="CC207" s="60"/>
      <c r="CD207" s="60"/>
      <c r="CE207" s="60"/>
      <c r="CF207" s="60"/>
      <c r="CG207" s="60"/>
      <c r="CH207" s="60"/>
      <c r="CI207" s="60"/>
      <c r="CJ207" s="60"/>
      <c r="CK207" s="60"/>
      <c r="CL207" s="60"/>
      <c r="CM207" s="60"/>
      <c r="CN207" s="60"/>
      <c r="CO207" s="60"/>
      <c r="CP207" s="60"/>
      <c r="CQ207" s="60"/>
      <c r="CR207" s="59"/>
      <c r="CS207" s="59"/>
      <c r="CT207" s="59"/>
      <c r="CU207" s="59"/>
      <c r="CV207" s="59"/>
      <c r="CW207" s="59"/>
      <c r="CX207" s="59"/>
      <c r="CY207" s="59"/>
      <c r="CZ207" s="59"/>
      <c r="DA207" s="59"/>
      <c r="DB207" s="59"/>
      <c r="DC207" s="59"/>
      <c r="DD207" s="59"/>
      <c r="DE207" s="59"/>
      <c r="DF207" s="59"/>
      <c r="DG207" s="60"/>
      <c r="DH207" s="60"/>
      <c r="DI207" s="60"/>
      <c r="DJ207" s="60"/>
      <c r="DK207" s="60"/>
      <c r="DL207" s="60"/>
      <c r="DM207" s="60"/>
      <c r="DN207" s="60"/>
      <c r="DO207" s="60"/>
      <c r="DP207" s="60"/>
      <c r="DQ207" s="60"/>
      <c r="DR207" s="60"/>
      <c r="DS207" s="60"/>
      <c r="DT207" s="60"/>
      <c r="DU207" s="60"/>
      <c r="DV207" s="15"/>
    </row>
    <row r="208" spans="1:126" ht="69" x14ac:dyDescent="0.25">
      <c r="A208" s="17"/>
      <c r="B208" s="39" t="s">
        <v>107</v>
      </c>
      <c r="C208" s="17"/>
      <c r="D208" s="40">
        <v>704020003</v>
      </c>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5"/>
      <c r="AF208" s="15"/>
      <c r="AG208" s="15"/>
      <c r="AH208" s="17"/>
      <c r="AI208" s="41"/>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60"/>
      <c r="BO208" s="60"/>
      <c r="BP208" s="60"/>
      <c r="BQ208" s="60"/>
      <c r="BR208" s="60"/>
      <c r="BS208" s="60"/>
      <c r="BT208" s="60"/>
      <c r="BU208" s="60"/>
      <c r="BV208" s="60"/>
      <c r="BW208" s="60"/>
      <c r="BX208" s="60"/>
      <c r="BY208" s="60"/>
      <c r="BZ208" s="60"/>
      <c r="CA208" s="60"/>
      <c r="CB208" s="60"/>
      <c r="CC208" s="60"/>
      <c r="CD208" s="60"/>
      <c r="CE208" s="60"/>
      <c r="CF208" s="60"/>
      <c r="CG208" s="60"/>
      <c r="CH208" s="60"/>
      <c r="CI208" s="60"/>
      <c r="CJ208" s="60"/>
      <c r="CK208" s="60"/>
      <c r="CL208" s="60"/>
      <c r="CM208" s="60"/>
      <c r="CN208" s="60"/>
      <c r="CO208" s="60"/>
      <c r="CP208" s="60"/>
      <c r="CQ208" s="60"/>
      <c r="CR208" s="59"/>
      <c r="CS208" s="59"/>
      <c r="CT208" s="59"/>
      <c r="CU208" s="59"/>
      <c r="CV208" s="59"/>
      <c r="CW208" s="59"/>
      <c r="CX208" s="59"/>
      <c r="CY208" s="59"/>
      <c r="CZ208" s="59"/>
      <c r="DA208" s="59"/>
      <c r="DB208" s="59"/>
      <c r="DC208" s="59"/>
      <c r="DD208" s="59"/>
      <c r="DE208" s="59"/>
      <c r="DF208" s="59"/>
      <c r="DG208" s="60"/>
      <c r="DH208" s="60"/>
      <c r="DI208" s="60"/>
      <c r="DJ208" s="60"/>
      <c r="DK208" s="60"/>
      <c r="DL208" s="60"/>
      <c r="DM208" s="60"/>
      <c r="DN208" s="60"/>
      <c r="DO208" s="60"/>
      <c r="DP208" s="60"/>
      <c r="DQ208" s="60"/>
      <c r="DR208" s="60"/>
      <c r="DS208" s="60"/>
      <c r="DT208" s="60"/>
      <c r="DU208" s="60"/>
      <c r="DV208" s="15"/>
    </row>
    <row r="209" spans="1:126" ht="193.2" x14ac:dyDescent="0.25">
      <c r="A209" s="17"/>
      <c r="B209" s="39" t="s">
        <v>264</v>
      </c>
      <c r="C209" s="17"/>
      <c r="D209" s="40">
        <v>704020004</v>
      </c>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5"/>
      <c r="AF209" s="15"/>
      <c r="AG209" s="15"/>
      <c r="AH209" s="17"/>
      <c r="AI209" s="41"/>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60"/>
      <c r="BO209" s="60"/>
      <c r="BP209" s="60"/>
      <c r="BQ209" s="60"/>
      <c r="BR209" s="60"/>
      <c r="BS209" s="60"/>
      <c r="BT209" s="60"/>
      <c r="BU209" s="60"/>
      <c r="BV209" s="60"/>
      <c r="BW209" s="60"/>
      <c r="BX209" s="60"/>
      <c r="BY209" s="60"/>
      <c r="BZ209" s="60"/>
      <c r="CA209" s="60"/>
      <c r="CB209" s="60"/>
      <c r="CC209" s="60"/>
      <c r="CD209" s="60"/>
      <c r="CE209" s="60"/>
      <c r="CF209" s="60"/>
      <c r="CG209" s="60"/>
      <c r="CH209" s="60"/>
      <c r="CI209" s="60"/>
      <c r="CJ209" s="60"/>
      <c r="CK209" s="60"/>
      <c r="CL209" s="60"/>
      <c r="CM209" s="60"/>
      <c r="CN209" s="60"/>
      <c r="CO209" s="60"/>
      <c r="CP209" s="60"/>
      <c r="CQ209" s="60"/>
      <c r="CR209" s="59"/>
      <c r="CS209" s="59"/>
      <c r="CT209" s="59"/>
      <c r="CU209" s="59"/>
      <c r="CV209" s="59"/>
      <c r="CW209" s="59"/>
      <c r="CX209" s="59"/>
      <c r="CY209" s="59"/>
      <c r="CZ209" s="59"/>
      <c r="DA209" s="59"/>
      <c r="DB209" s="59"/>
      <c r="DC209" s="59"/>
      <c r="DD209" s="59"/>
      <c r="DE209" s="59"/>
      <c r="DF209" s="59"/>
      <c r="DG209" s="60"/>
      <c r="DH209" s="60"/>
      <c r="DI209" s="60"/>
      <c r="DJ209" s="60"/>
      <c r="DK209" s="60"/>
      <c r="DL209" s="60"/>
      <c r="DM209" s="60"/>
      <c r="DN209" s="60"/>
      <c r="DO209" s="60"/>
      <c r="DP209" s="60"/>
      <c r="DQ209" s="60"/>
      <c r="DR209" s="60"/>
      <c r="DS209" s="60"/>
      <c r="DT209" s="60"/>
      <c r="DU209" s="60"/>
      <c r="DV209" s="15"/>
    </row>
    <row r="210" spans="1:126" ht="220.8" x14ac:dyDescent="0.25">
      <c r="A210" s="17"/>
      <c r="B210" s="39" t="s">
        <v>265</v>
      </c>
      <c r="C210" s="17"/>
      <c r="D210" s="40">
        <v>704020005</v>
      </c>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5"/>
      <c r="AF210" s="15"/>
      <c r="AG210" s="15"/>
      <c r="AH210" s="17"/>
      <c r="AI210" s="41"/>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60"/>
      <c r="BO210" s="60"/>
      <c r="BP210" s="60"/>
      <c r="BQ210" s="60"/>
      <c r="BR210" s="60"/>
      <c r="BS210" s="60"/>
      <c r="BT210" s="60"/>
      <c r="BU210" s="60"/>
      <c r="BV210" s="60"/>
      <c r="BW210" s="60"/>
      <c r="BX210" s="60"/>
      <c r="BY210" s="60"/>
      <c r="BZ210" s="60"/>
      <c r="CA210" s="60"/>
      <c r="CB210" s="60"/>
      <c r="CC210" s="60"/>
      <c r="CD210" s="60"/>
      <c r="CE210" s="60"/>
      <c r="CF210" s="60"/>
      <c r="CG210" s="60"/>
      <c r="CH210" s="60"/>
      <c r="CI210" s="60"/>
      <c r="CJ210" s="60"/>
      <c r="CK210" s="60"/>
      <c r="CL210" s="60"/>
      <c r="CM210" s="60"/>
      <c r="CN210" s="60"/>
      <c r="CO210" s="60"/>
      <c r="CP210" s="60"/>
      <c r="CQ210" s="60"/>
      <c r="CR210" s="59"/>
      <c r="CS210" s="59"/>
      <c r="CT210" s="59"/>
      <c r="CU210" s="59"/>
      <c r="CV210" s="59"/>
      <c r="CW210" s="59"/>
      <c r="CX210" s="59"/>
      <c r="CY210" s="59"/>
      <c r="CZ210" s="59"/>
      <c r="DA210" s="59"/>
      <c r="DB210" s="59"/>
      <c r="DC210" s="59"/>
      <c r="DD210" s="59"/>
      <c r="DE210" s="59"/>
      <c r="DF210" s="59"/>
      <c r="DG210" s="60"/>
      <c r="DH210" s="60"/>
      <c r="DI210" s="60"/>
      <c r="DJ210" s="60"/>
      <c r="DK210" s="60"/>
      <c r="DL210" s="60"/>
      <c r="DM210" s="60"/>
      <c r="DN210" s="60"/>
      <c r="DO210" s="60"/>
      <c r="DP210" s="60"/>
      <c r="DQ210" s="60"/>
      <c r="DR210" s="60"/>
      <c r="DS210" s="60"/>
      <c r="DT210" s="60"/>
      <c r="DU210" s="60"/>
      <c r="DV210" s="15"/>
    </row>
    <row r="211" spans="1:126" ht="207" x14ac:dyDescent="0.25">
      <c r="A211" s="17"/>
      <c r="B211" s="39" t="s">
        <v>266</v>
      </c>
      <c r="C211" s="17"/>
      <c r="D211" s="40">
        <v>704020006</v>
      </c>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5"/>
      <c r="AF211" s="15"/>
      <c r="AG211" s="15"/>
      <c r="AH211" s="17"/>
      <c r="AI211" s="41"/>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60"/>
      <c r="BO211" s="60"/>
      <c r="BP211" s="60"/>
      <c r="BQ211" s="60"/>
      <c r="BR211" s="60"/>
      <c r="BS211" s="60"/>
      <c r="BT211" s="60"/>
      <c r="BU211" s="60"/>
      <c r="BV211" s="60"/>
      <c r="BW211" s="60"/>
      <c r="BX211" s="60"/>
      <c r="BY211" s="60"/>
      <c r="BZ211" s="60"/>
      <c r="CA211" s="60"/>
      <c r="CB211" s="60"/>
      <c r="CC211" s="60"/>
      <c r="CD211" s="60"/>
      <c r="CE211" s="60"/>
      <c r="CF211" s="60"/>
      <c r="CG211" s="60"/>
      <c r="CH211" s="60"/>
      <c r="CI211" s="60"/>
      <c r="CJ211" s="60"/>
      <c r="CK211" s="60"/>
      <c r="CL211" s="60"/>
      <c r="CM211" s="60"/>
      <c r="CN211" s="60"/>
      <c r="CO211" s="60"/>
      <c r="CP211" s="60"/>
      <c r="CQ211" s="60"/>
      <c r="CR211" s="59"/>
      <c r="CS211" s="59"/>
      <c r="CT211" s="59"/>
      <c r="CU211" s="59"/>
      <c r="CV211" s="59"/>
      <c r="CW211" s="59"/>
      <c r="CX211" s="59"/>
      <c r="CY211" s="59"/>
      <c r="CZ211" s="59"/>
      <c r="DA211" s="59"/>
      <c r="DB211" s="59"/>
      <c r="DC211" s="59"/>
      <c r="DD211" s="59"/>
      <c r="DE211" s="59"/>
      <c r="DF211" s="59"/>
      <c r="DG211" s="60"/>
      <c r="DH211" s="60"/>
      <c r="DI211" s="60"/>
      <c r="DJ211" s="60"/>
      <c r="DK211" s="60"/>
      <c r="DL211" s="60"/>
      <c r="DM211" s="60"/>
      <c r="DN211" s="60"/>
      <c r="DO211" s="60"/>
      <c r="DP211" s="60"/>
      <c r="DQ211" s="60"/>
      <c r="DR211" s="60"/>
      <c r="DS211" s="60"/>
      <c r="DT211" s="60"/>
      <c r="DU211" s="60"/>
      <c r="DV211" s="15"/>
    </row>
    <row r="212" spans="1:126" ht="289.8" x14ac:dyDescent="0.25">
      <c r="A212" s="17"/>
      <c r="B212" s="39" t="s">
        <v>267</v>
      </c>
      <c r="C212" s="17"/>
      <c r="D212" s="40">
        <v>704020007</v>
      </c>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5"/>
      <c r="AF212" s="15"/>
      <c r="AG212" s="15"/>
      <c r="AH212" s="17"/>
      <c r="AI212" s="41"/>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60"/>
      <c r="BO212" s="60"/>
      <c r="BP212" s="60"/>
      <c r="BQ212" s="60"/>
      <c r="BR212" s="60"/>
      <c r="BS212" s="60"/>
      <c r="BT212" s="60"/>
      <c r="BU212" s="60"/>
      <c r="BV212" s="60"/>
      <c r="BW212" s="60"/>
      <c r="BX212" s="60"/>
      <c r="BY212" s="60"/>
      <c r="BZ212" s="60"/>
      <c r="CA212" s="60"/>
      <c r="CB212" s="60"/>
      <c r="CC212" s="60"/>
      <c r="CD212" s="60"/>
      <c r="CE212" s="60"/>
      <c r="CF212" s="60"/>
      <c r="CG212" s="60"/>
      <c r="CH212" s="60"/>
      <c r="CI212" s="60"/>
      <c r="CJ212" s="60"/>
      <c r="CK212" s="60"/>
      <c r="CL212" s="60"/>
      <c r="CM212" s="60"/>
      <c r="CN212" s="60"/>
      <c r="CO212" s="60"/>
      <c r="CP212" s="60"/>
      <c r="CQ212" s="60"/>
      <c r="CR212" s="59"/>
      <c r="CS212" s="59"/>
      <c r="CT212" s="59"/>
      <c r="CU212" s="59"/>
      <c r="CV212" s="59"/>
      <c r="CW212" s="59"/>
      <c r="CX212" s="59"/>
      <c r="CY212" s="59"/>
      <c r="CZ212" s="59"/>
      <c r="DA212" s="59"/>
      <c r="DB212" s="59"/>
      <c r="DC212" s="59"/>
      <c r="DD212" s="59"/>
      <c r="DE212" s="59"/>
      <c r="DF212" s="59"/>
      <c r="DG212" s="60"/>
      <c r="DH212" s="60"/>
      <c r="DI212" s="60"/>
      <c r="DJ212" s="60"/>
      <c r="DK212" s="60"/>
      <c r="DL212" s="60"/>
      <c r="DM212" s="60"/>
      <c r="DN212" s="60"/>
      <c r="DO212" s="60"/>
      <c r="DP212" s="60"/>
      <c r="DQ212" s="60"/>
      <c r="DR212" s="60"/>
      <c r="DS212" s="60"/>
      <c r="DT212" s="60"/>
      <c r="DU212" s="60"/>
      <c r="DV212" s="15"/>
    </row>
    <row r="213" spans="1:126" ht="138" x14ac:dyDescent="0.25">
      <c r="A213" s="17"/>
      <c r="B213" s="39" t="s">
        <v>108</v>
      </c>
      <c r="C213" s="17"/>
      <c r="D213" s="40">
        <v>704020008</v>
      </c>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5"/>
      <c r="AF213" s="15"/>
      <c r="AG213" s="15"/>
      <c r="AH213" s="17"/>
      <c r="AI213" s="41"/>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60"/>
      <c r="BO213" s="60"/>
      <c r="BP213" s="60"/>
      <c r="BQ213" s="60"/>
      <c r="BR213" s="60"/>
      <c r="BS213" s="60"/>
      <c r="BT213" s="60"/>
      <c r="BU213" s="60"/>
      <c r="BV213" s="60"/>
      <c r="BW213" s="60"/>
      <c r="BX213" s="60"/>
      <c r="BY213" s="60"/>
      <c r="BZ213" s="60"/>
      <c r="CA213" s="60"/>
      <c r="CB213" s="60"/>
      <c r="CC213" s="60"/>
      <c r="CD213" s="60"/>
      <c r="CE213" s="60"/>
      <c r="CF213" s="60"/>
      <c r="CG213" s="60"/>
      <c r="CH213" s="60"/>
      <c r="CI213" s="60"/>
      <c r="CJ213" s="60"/>
      <c r="CK213" s="60"/>
      <c r="CL213" s="60"/>
      <c r="CM213" s="60"/>
      <c r="CN213" s="60"/>
      <c r="CO213" s="60"/>
      <c r="CP213" s="60"/>
      <c r="CQ213" s="60"/>
      <c r="CR213" s="59"/>
      <c r="CS213" s="59"/>
      <c r="CT213" s="59"/>
      <c r="CU213" s="59"/>
      <c r="CV213" s="59"/>
      <c r="CW213" s="59"/>
      <c r="CX213" s="59"/>
      <c r="CY213" s="59"/>
      <c r="CZ213" s="59"/>
      <c r="DA213" s="59"/>
      <c r="DB213" s="59"/>
      <c r="DC213" s="59"/>
      <c r="DD213" s="59"/>
      <c r="DE213" s="59"/>
      <c r="DF213" s="59"/>
      <c r="DG213" s="60"/>
      <c r="DH213" s="60"/>
      <c r="DI213" s="60"/>
      <c r="DJ213" s="60"/>
      <c r="DK213" s="60"/>
      <c r="DL213" s="60"/>
      <c r="DM213" s="60"/>
      <c r="DN213" s="60"/>
      <c r="DO213" s="60"/>
      <c r="DP213" s="60"/>
      <c r="DQ213" s="60"/>
      <c r="DR213" s="60"/>
      <c r="DS213" s="60"/>
      <c r="DT213" s="60"/>
      <c r="DU213" s="60"/>
      <c r="DV213" s="15"/>
    </row>
    <row r="214" spans="1:126" ht="409.6" x14ac:dyDescent="0.25">
      <c r="A214" s="17"/>
      <c r="B214" s="39" t="s">
        <v>268</v>
      </c>
      <c r="C214" s="17"/>
      <c r="D214" s="40">
        <v>704020009</v>
      </c>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5"/>
      <c r="AF214" s="15"/>
      <c r="AG214" s="15"/>
      <c r="AH214" s="17"/>
      <c r="AI214" s="41"/>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60"/>
      <c r="BO214" s="60"/>
      <c r="BP214" s="60"/>
      <c r="BQ214" s="60"/>
      <c r="BR214" s="60"/>
      <c r="BS214" s="60"/>
      <c r="BT214" s="60"/>
      <c r="BU214" s="60"/>
      <c r="BV214" s="60"/>
      <c r="BW214" s="60"/>
      <c r="BX214" s="60"/>
      <c r="BY214" s="60"/>
      <c r="BZ214" s="60"/>
      <c r="CA214" s="60"/>
      <c r="CB214" s="60"/>
      <c r="CC214" s="60"/>
      <c r="CD214" s="60"/>
      <c r="CE214" s="60"/>
      <c r="CF214" s="60"/>
      <c r="CG214" s="60"/>
      <c r="CH214" s="60"/>
      <c r="CI214" s="60"/>
      <c r="CJ214" s="60"/>
      <c r="CK214" s="60"/>
      <c r="CL214" s="60"/>
      <c r="CM214" s="60"/>
      <c r="CN214" s="60"/>
      <c r="CO214" s="60"/>
      <c r="CP214" s="60"/>
      <c r="CQ214" s="60"/>
      <c r="CR214" s="59"/>
      <c r="CS214" s="59"/>
      <c r="CT214" s="59"/>
      <c r="CU214" s="59"/>
      <c r="CV214" s="59"/>
      <c r="CW214" s="59"/>
      <c r="CX214" s="59"/>
      <c r="CY214" s="59"/>
      <c r="CZ214" s="59"/>
      <c r="DA214" s="59"/>
      <c r="DB214" s="59"/>
      <c r="DC214" s="59"/>
      <c r="DD214" s="59"/>
      <c r="DE214" s="59"/>
      <c r="DF214" s="59"/>
      <c r="DG214" s="60"/>
      <c r="DH214" s="60"/>
      <c r="DI214" s="60"/>
      <c r="DJ214" s="60"/>
      <c r="DK214" s="60"/>
      <c r="DL214" s="60"/>
      <c r="DM214" s="60"/>
      <c r="DN214" s="60"/>
      <c r="DO214" s="60"/>
      <c r="DP214" s="60"/>
      <c r="DQ214" s="60"/>
      <c r="DR214" s="60"/>
      <c r="DS214" s="60"/>
      <c r="DT214" s="60"/>
      <c r="DU214" s="60"/>
      <c r="DV214" s="15"/>
    </row>
    <row r="215" spans="1:126" ht="138" x14ac:dyDescent="0.25">
      <c r="A215" s="17"/>
      <c r="B215" s="39" t="s">
        <v>269</v>
      </c>
      <c r="C215" s="17"/>
      <c r="D215" s="40">
        <v>704020010</v>
      </c>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5"/>
      <c r="AF215" s="15"/>
      <c r="AG215" s="15"/>
      <c r="AH215" s="17"/>
      <c r="AI215" s="41"/>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60"/>
      <c r="BO215" s="60"/>
      <c r="BP215" s="60"/>
      <c r="BQ215" s="60"/>
      <c r="BR215" s="60"/>
      <c r="BS215" s="60"/>
      <c r="BT215" s="60"/>
      <c r="BU215" s="60"/>
      <c r="BV215" s="60"/>
      <c r="BW215" s="60"/>
      <c r="BX215" s="60"/>
      <c r="BY215" s="60"/>
      <c r="BZ215" s="60"/>
      <c r="CA215" s="60"/>
      <c r="CB215" s="60"/>
      <c r="CC215" s="60"/>
      <c r="CD215" s="60"/>
      <c r="CE215" s="60"/>
      <c r="CF215" s="60"/>
      <c r="CG215" s="60"/>
      <c r="CH215" s="60"/>
      <c r="CI215" s="60"/>
      <c r="CJ215" s="60"/>
      <c r="CK215" s="60"/>
      <c r="CL215" s="60"/>
      <c r="CM215" s="60"/>
      <c r="CN215" s="60"/>
      <c r="CO215" s="60"/>
      <c r="CP215" s="60"/>
      <c r="CQ215" s="60"/>
      <c r="CR215" s="59"/>
      <c r="CS215" s="59"/>
      <c r="CT215" s="59"/>
      <c r="CU215" s="59"/>
      <c r="CV215" s="59"/>
      <c r="CW215" s="59"/>
      <c r="CX215" s="59"/>
      <c r="CY215" s="59"/>
      <c r="CZ215" s="59"/>
      <c r="DA215" s="59"/>
      <c r="DB215" s="59"/>
      <c r="DC215" s="59"/>
      <c r="DD215" s="59"/>
      <c r="DE215" s="59"/>
      <c r="DF215" s="59"/>
      <c r="DG215" s="60"/>
      <c r="DH215" s="60"/>
      <c r="DI215" s="60"/>
      <c r="DJ215" s="60"/>
      <c r="DK215" s="60"/>
      <c r="DL215" s="60"/>
      <c r="DM215" s="60"/>
      <c r="DN215" s="60"/>
      <c r="DO215" s="60"/>
      <c r="DP215" s="60"/>
      <c r="DQ215" s="60"/>
      <c r="DR215" s="60"/>
      <c r="DS215" s="60"/>
      <c r="DT215" s="60"/>
      <c r="DU215" s="60"/>
      <c r="DV215" s="15"/>
    </row>
    <row r="216" spans="1:126" ht="110.4" x14ac:dyDescent="0.25">
      <c r="A216" s="17"/>
      <c r="B216" s="39" t="s">
        <v>270</v>
      </c>
      <c r="C216" s="17"/>
      <c r="D216" s="40">
        <v>704020011</v>
      </c>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5"/>
      <c r="AF216" s="15"/>
      <c r="AG216" s="15"/>
      <c r="AH216" s="17"/>
      <c r="AI216" s="41"/>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60"/>
      <c r="BO216" s="60"/>
      <c r="BP216" s="60"/>
      <c r="BQ216" s="60"/>
      <c r="BR216" s="60"/>
      <c r="BS216" s="60"/>
      <c r="BT216" s="60"/>
      <c r="BU216" s="60"/>
      <c r="BV216" s="60"/>
      <c r="BW216" s="60"/>
      <c r="BX216" s="60"/>
      <c r="BY216" s="60"/>
      <c r="BZ216" s="60"/>
      <c r="CA216" s="60"/>
      <c r="CB216" s="60"/>
      <c r="CC216" s="60"/>
      <c r="CD216" s="60"/>
      <c r="CE216" s="60"/>
      <c r="CF216" s="60"/>
      <c r="CG216" s="60"/>
      <c r="CH216" s="60"/>
      <c r="CI216" s="60"/>
      <c r="CJ216" s="60"/>
      <c r="CK216" s="60"/>
      <c r="CL216" s="60"/>
      <c r="CM216" s="60"/>
      <c r="CN216" s="60"/>
      <c r="CO216" s="60"/>
      <c r="CP216" s="60"/>
      <c r="CQ216" s="60"/>
      <c r="CR216" s="59"/>
      <c r="CS216" s="59"/>
      <c r="CT216" s="59"/>
      <c r="CU216" s="59"/>
      <c r="CV216" s="59"/>
      <c r="CW216" s="59"/>
      <c r="CX216" s="59"/>
      <c r="CY216" s="59"/>
      <c r="CZ216" s="59"/>
      <c r="DA216" s="59"/>
      <c r="DB216" s="59"/>
      <c r="DC216" s="59"/>
      <c r="DD216" s="59"/>
      <c r="DE216" s="59"/>
      <c r="DF216" s="59"/>
      <c r="DG216" s="60"/>
      <c r="DH216" s="60"/>
      <c r="DI216" s="60"/>
      <c r="DJ216" s="60"/>
      <c r="DK216" s="60"/>
      <c r="DL216" s="60"/>
      <c r="DM216" s="60"/>
      <c r="DN216" s="60"/>
      <c r="DO216" s="60"/>
      <c r="DP216" s="60"/>
      <c r="DQ216" s="60"/>
      <c r="DR216" s="60"/>
      <c r="DS216" s="60"/>
      <c r="DT216" s="60"/>
      <c r="DU216" s="60"/>
      <c r="DV216" s="15"/>
    </row>
    <row r="217" spans="1:126" ht="193.2" x14ac:dyDescent="0.25">
      <c r="A217" s="17"/>
      <c r="B217" s="39" t="s">
        <v>271</v>
      </c>
      <c r="C217" s="17"/>
      <c r="D217" s="40">
        <v>704020012</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5"/>
      <c r="AF217" s="15"/>
      <c r="AG217" s="15"/>
      <c r="AH217" s="17"/>
      <c r="AI217" s="41"/>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60"/>
      <c r="BO217" s="60"/>
      <c r="BP217" s="60"/>
      <c r="BQ217" s="60"/>
      <c r="BR217" s="60"/>
      <c r="BS217" s="60"/>
      <c r="BT217" s="60"/>
      <c r="BU217" s="60"/>
      <c r="BV217" s="60"/>
      <c r="BW217" s="60"/>
      <c r="BX217" s="60"/>
      <c r="BY217" s="60"/>
      <c r="BZ217" s="60"/>
      <c r="CA217" s="60"/>
      <c r="CB217" s="60"/>
      <c r="CC217" s="60"/>
      <c r="CD217" s="60"/>
      <c r="CE217" s="60"/>
      <c r="CF217" s="60"/>
      <c r="CG217" s="60"/>
      <c r="CH217" s="60"/>
      <c r="CI217" s="60"/>
      <c r="CJ217" s="60"/>
      <c r="CK217" s="60"/>
      <c r="CL217" s="60"/>
      <c r="CM217" s="60"/>
      <c r="CN217" s="60"/>
      <c r="CO217" s="60"/>
      <c r="CP217" s="60"/>
      <c r="CQ217" s="60"/>
      <c r="CR217" s="59"/>
      <c r="CS217" s="59"/>
      <c r="CT217" s="59"/>
      <c r="CU217" s="59"/>
      <c r="CV217" s="59"/>
      <c r="CW217" s="59"/>
      <c r="CX217" s="59"/>
      <c r="CY217" s="59"/>
      <c r="CZ217" s="59"/>
      <c r="DA217" s="59"/>
      <c r="DB217" s="59"/>
      <c r="DC217" s="59"/>
      <c r="DD217" s="59"/>
      <c r="DE217" s="59"/>
      <c r="DF217" s="59"/>
      <c r="DG217" s="60"/>
      <c r="DH217" s="60"/>
      <c r="DI217" s="60"/>
      <c r="DJ217" s="60"/>
      <c r="DK217" s="60"/>
      <c r="DL217" s="60"/>
      <c r="DM217" s="60"/>
      <c r="DN217" s="60"/>
      <c r="DO217" s="60"/>
      <c r="DP217" s="60"/>
      <c r="DQ217" s="60"/>
      <c r="DR217" s="60"/>
      <c r="DS217" s="60"/>
      <c r="DT217" s="60"/>
      <c r="DU217" s="60"/>
      <c r="DV217" s="15"/>
    </row>
    <row r="218" spans="1:126" ht="165.6" x14ac:dyDescent="0.25">
      <c r="A218" s="17"/>
      <c r="B218" s="39" t="s">
        <v>272</v>
      </c>
      <c r="C218" s="17"/>
      <c r="D218" s="40">
        <v>704020013</v>
      </c>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5"/>
      <c r="AF218" s="15"/>
      <c r="AG218" s="15"/>
      <c r="AH218" s="17"/>
      <c r="AI218" s="41"/>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60"/>
      <c r="BO218" s="60"/>
      <c r="BP218" s="60"/>
      <c r="BQ218" s="60"/>
      <c r="BR218" s="60"/>
      <c r="BS218" s="60"/>
      <c r="BT218" s="60"/>
      <c r="BU218" s="60"/>
      <c r="BV218" s="60"/>
      <c r="BW218" s="60"/>
      <c r="BX218" s="60"/>
      <c r="BY218" s="60"/>
      <c r="BZ218" s="60"/>
      <c r="CA218" s="60"/>
      <c r="CB218" s="60"/>
      <c r="CC218" s="60"/>
      <c r="CD218" s="60"/>
      <c r="CE218" s="60"/>
      <c r="CF218" s="60"/>
      <c r="CG218" s="60"/>
      <c r="CH218" s="60"/>
      <c r="CI218" s="60"/>
      <c r="CJ218" s="60"/>
      <c r="CK218" s="60"/>
      <c r="CL218" s="60"/>
      <c r="CM218" s="60"/>
      <c r="CN218" s="60"/>
      <c r="CO218" s="60"/>
      <c r="CP218" s="60"/>
      <c r="CQ218" s="60"/>
      <c r="CR218" s="59"/>
      <c r="CS218" s="59"/>
      <c r="CT218" s="59"/>
      <c r="CU218" s="59"/>
      <c r="CV218" s="59"/>
      <c r="CW218" s="59"/>
      <c r="CX218" s="59"/>
      <c r="CY218" s="59"/>
      <c r="CZ218" s="59"/>
      <c r="DA218" s="59"/>
      <c r="DB218" s="59"/>
      <c r="DC218" s="59"/>
      <c r="DD218" s="59"/>
      <c r="DE218" s="59"/>
      <c r="DF218" s="59"/>
      <c r="DG218" s="60"/>
      <c r="DH218" s="60"/>
      <c r="DI218" s="60"/>
      <c r="DJ218" s="60"/>
      <c r="DK218" s="60"/>
      <c r="DL218" s="60"/>
      <c r="DM218" s="60"/>
      <c r="DN218" s="60"/>
      <c r="DO218" s="60"/>
      <c r="DP218" s="60"/>
      <c r="DQ218" s="60"/>
      <c r="DR218" s="60"/>
      <c r="DS218" s="60"/>
      <c r="DT218" s="60"/>
      <c r="DU218" s="60"/>
      <c r="DV218" s="15"/>
    </row>
    <row r="219" spans="1:126" ht="165.6" x14ac:dyDescent="0.25">
      <c r="A219" s="17"/>
      <c r="B219" s="39" t="s">
        <v>273</v>
      </c>
      <c r="C219" s="17"/>
      <c r="D219" s="40">
        <v>704020014</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5"/>
      <c r="AF219" s="15"/>
      <c r="AG219" s="15"/>
      <c r="AH219" s="17"/>
      <c r="AI219" s="41"/>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60"/>
      <c r="BO219" s="60"/>
      <c r="BP219" s="60"/>
      <c r="BQ219" s="60"/>
      <c r="BR219" s="60"/>
      <c r="BS219" s="60"/>
      <c r="BT219" s="60"/>
      <c r="BU219" s="60"/>
      <c r="BV219" s="60"/>
      <c r="BW219" s="60"/>
      <c r="BX219" s="60"/>
      <c r="BY219" s="60"/>
      <c r="BZ219" s="60"/>
      <c r="CA219" s="60"/>
      <c r="CB219" s="60"/>
      <c r="CC219" s="60"/>
      <c r="CD219" s="60"/>
      <c r="CE219" s="60"/>
      <c r="CF219" s="60"/>
      <c r="CG219" s="60"/>
      <c r="CH219" s="60"/>
      <c r="CI219" s="60"/>
      <c r="CJ219" s="60"/>
      <c r="CK219" s="60"/>
      <c r="CL219" s="60"/>
      <c r="CM219" s="60"/>
      <c r="CN219" s="60"/>
      <c r="CO219" s="60"/>
      <c r="CP219" s="60"/>
      <c r="CQ219" s="60"/>
      <c r="CR219" s="59"/>
      <c r="CS219" s="59"/>
      <c r="CT219" s="59"/>
      <c r="CU219" s="59"/>
      <c r="CV219" s="59"/>
      <c r="CW219" s="59"/>
      <c r="CX219" s="59"/>
      <c r="CY219" s="59"/>
      <c r="CZ219" s="59"/>
      <c r="DA219" s="59"/>
      <c r="DB219" s="59"/>
      <c r="DC219" s="59"/>
      <c r="DD219" s="59"/>
      <c r="DE219" s="59"/>
      <c r="DF219" s="59"/>
      <c r="DG219" s="60"/>
      <c r="DH219" s="60"/>
      <c r="DI219" s="60"/>
      <c r="DJ219" s="60"/>
      <c r="DK219" s="60"/>
      <c r="DL219" s="60"/>
      <c r="DM219" s="60"/>
      <c r="DN219" s="60"/>
      <c r="DO219" s="60"/>
      <c r="DP219" s="60"/>
      <c r="DQ219" s="60"/>
      <c r="DR219" s="60"/>
      <c r="DS219" s="60"/>
      <c r="DT219" s="60"/>
      <c r="DU219" s="60"/>
      <c r="DV219" s="15"/>
    </row>
    <row r="220" spans="1:126" ht="179.4" x14ac:dyDescent="0.25">
      <c r="A220" s="17"/>
      <c r="B220" s="39" t="s">
        <v>274</v>
      </c>
      <c r="C220" s="17"/>
      <c r="D220" s="40">
        <v>704020015</v>
      </c>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5"/>
      <c r="AF220" s="15"/>
      <c r="AG220" s="15"/>
      <c r="AH220" s="17"/>
      <c r="AI220" s="41"/>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60"/>
      <c r="BO220" s="60"/>
      <c r="BP220" s="60"/>
      <c r="BQ220" s="60"/>
      <c r="BR220" s="60"/>
      <c r="BS220" s="60"/>
      <c r="BT220" s="60"/>
      <c r="BU220" s="60"/>
      <c r="BV220" s="60"/>
      <c r="BW220" s="60"/>
      <c r="BX220" s="60"/>
      <c r="BY220" s="60"/>
      <c r="BZ220" s="60"/>
      <c r="CA220" s="60"/>
      <c r="CB220" s="60"/>
      <c r="CC220" s="60"/>
      <c r="CD220" s="60"/>
      <c r="CE220" s="60"/>
      <c r="CF220" s="60"/>
      <c r="CG220" s="60"/>
      <c r="CH220" s="60"/>
      <c r="CI220" s="60"/>
      <c r="CJ220" s="60"/>
      <c r="CK220" s="60"/>
      <c r="CL220" s="60"/>
      <c r="CM220" s="60"/>
      <c r="CN220" s="60"/>
      <c r="CO220" s="60"/>
      <c r="CP220" s="60"/>
      <c r="CQ220" s="60"/>
      <c r="CR220" s="59"/>
      <c r="CS220" s="59"/>
      <c r="CT220" s="59"/>
      <c r="CU220" s="59"/>
      <c r="CV220" s="59"/>
      <c r="CW220" s="59"/>
      <c r="CX220" s="59"/>
      <c r="CY220" s="59"/>
      <c r="CZ220" s="59"/>
      <c r="DA220" s="59"/>
      <c r="DB220" s="59"/>
      <c r="DC220" s="59"/>
      <c r="DD220" s="59"/>
      <c r="DE220" s="59"/>
      <c r="DF220" s="59"/>
      <c r="DG220" s="60"/>
      <c r="DH220" s="60"/>
      <c r="DI220" s="60"/>
      <c r="DJ220" s="60"/>
      <c r="DK220" s="60"/>
      <c r="DL220" s="60"/>
      <c r="DM220" s="60"/>
      <c r="DN220" s="60"/>
      <c r="DO220" s="60"/>
      <c r="DP220" s="60"/>
      <c r="DQ220" s="60"/>
      <c r="DR220" s="60"/>
      <c r="DS220" s="60"/>
      <c r="DT220" s="60"/>
      <c r="DU220" s="60"/>
      <c r="DV220" s="15"/>
    </row>
    <row r="221" spans="1:126" ht="165.6" x14ac:dyDescent="0.25">
      <c r="A221" s="17"/>
      <c r="B221" s="39" t="s">
        <v>275</v>
      </c>
      <c r="C221" s="17"/>
      <c r="D221" s="40">
        <v>704020016</v>
      </c>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5"/>
      <c r="AF221" s="15"/>
      <c r="AG221" s="15"/>
      <c r="AH221" s="17"/>
      <c r="AI221" s="41"/>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60"/>
      <c r="BO221" s="60"/>
      <c r="BP221" s="60"/>
      <c r="BQ221" s="60"/>
      <c r="BR221" s="60"/>
      <c r="BS221" s="60"/>
      <c r="BT221" s="60"/>
      <c r="BU221" s="60"/>
      <c r="BV221" s="60"/>
      <c r="BW221" s="60"/>
      <c r="BX221" s="60"/>
      <c r="BY221" s="60"/>
      <c r="BZ221" s="60"/>
      <c r="CA221" s="60"/>
      <c r="CB221" s="60"/>
      <c r="CC221" s="60"/>
      <c r="CD221" s="60"/>
      <c r="CE221" s="60"/>
      <c r="CF221" s="60"/>
      <c r="CG221" s="60"/>
      <c r="CH221" s="60"/>
      <c r="CI221" s="60"/>
      <c r="CJ221" s="60"/>
      <c r="CK221" s="60"/>
      <c r="CL221" s="60"/>
      <c r="CM221" s="60"/>
      <c r="CN221" s="60"/>
      <c r="CO221" s="60"/>
      <c r="CP221" s="60"/>
      <c r="CQ221" s="60"/>
      <c r="CR221" s="59"/>
      <c r="CS221" s="59"/>
      <c r="CT221" s="59"/>
      <c r="CU221" s="59"/>
      <c r="CV221" s="59"/>
      <c r="CW221" s="59"/>
      <c r="CX221" s="59"/>
      <c r="CY221" s="59"/>
      <c r="CZ221" s="59"/>
      <c r="DA221" s="59"/>
      <c r="DB221" s="59"/>
      <c r="DC221" s="59"/>
      <c r="DD221" s="59"/>
      <c r="DE221" s="59"/>
      <c r="DF221" s="59"/>
      <c r="DG221" s="60"/>
      <c r="DH221" s="60"/>
      <c r="DI221" s="60"/>
      <c r="DJ221" s="60"/>
      <c r="DK221" s="60"/>
      <c r="DL221" s="60"/>
      <c r="DM221" s="60"/>
      <c r="DN221" s="60"/>
      <c r="DO221" s="60"/>
      <c r="DP221" s="60"/>
      <c r="DQ221" s="60"/>
      <c r="DR221" s="60"/>
      <c r="DS221" s="60"/>
      <c r="DT221" s="60"/>
      <c r="DU221" s="60"/>
      <c r="DV221" s="15"/>
    </row>
    <row r="222" spans="1:126" ht="165.6" x14ac:dyDescent="0.25">
      <c r="A222" s="17"/>
      <c r="B222" s="39" t="s">
        <v>276</v>
      </c>
      <c r="C222" s="17"/>
      <c r="D222" s="40">
        <v>704020017</v>
      </c>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5"/>
      <c r="AF222" s="15"/>
      <c r="AG222" s="15"/>
      <c r="AH222" s="17"/>
      <c r="AI222" s="41"/>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60"/>
      <c r="BO222" s="60"/>
      <c r="BP222" s="60"/>
      <c r="BQ222" s="60"/>
      <c r="BR222" s="60"/>
      <c r="BS222" s="60"/>
      <c r="BT222" s="60"/>
      <c r="BU222" s="60"/>
      <c r="BV222" s="60"/>
      <c r="BW222" s="60"/>
      <c r="BX222" s="60"/>
      <c r="BY222" s="60"/>
      <c r="BZ222" s="60"/>
      <c r="CA222" s="60"/>
      <c r="CB222" s="60"/>
      <c r="CC222" s="60"/>
      <c r="CD222" s="60"/>
      <c r="CE222" s="60"/>
      <c r="CF222" s="60"/>
      <c r="CG222" s="60"/>
      <c r="CH222" s="60"/>
      <c r="CI222" s="60"/>
      <c r="CJ222" s="60"/>
      <c r="CK222" s="60"/>
      <c r="CL222" s="60"/>
      <c r="CM222" s="60"/>
      <c r="CN222" s="60"/>
      <c r="CO222" s="60"/>
      <c r="CP222" s="60"/>
      <c r="CQ222" s="60"/>
      <c r="CR222" s="59"/>
      <c r="CS222" s="59"/>
      <c r="CT222" s="59"/>
      <c r="CU222" s="59"/>
      <c r="CV222" s="59"/>
      <c r="CW222" s="59"/>
      <c r="CX222" s="59"/>
      <c r="CY222" s="59"/>
      <c r="CZ222" s="59"/>
      <c r="DA222" s="59"/>
      <c r="DB222" s="59"/>
      <c r="DC222" s="59"/>
      <c r="DD222" s="59"/>
      <c r="DE222" s="59"/>
      <c r="DF222" s="59"/>
      <c r="DG222" s="60"/>
      <c r="DH222" s="60"/>
      <c r="DI222" s="60"/>
      <c r="DJ222" s="60"/>
      <c r="DK222" s="60"/>
      <c r="DL222" s="60"/>
      <c r="DM222" s="60"/>
      <c r="DN222" s="60"/>
      <c r="DO222" s="60"/>
      <c r="DP222" s="60"/>
      <c r="DQ222" s="60"/>
      <c r="DR222" s="60"/>
      <c r="DS222" s="60"/>
      <c r="DT222" s="60"/>
      <c r="DU222" s="60"/>
      <c r="DV222" s="15"/>
    </row>
    <row r="223" spans="1:126" ht="151.80000000000001" x14ac:dyDescent="0.25">
      <c r="A223" s="17"/>
      <c r="B223" s="39" t="s">
        <v>277</v>
      </c>
      <c r="C223" s="17"/>
      <c r="D223" s="40">
        <v>704020018</v>
      </c>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5"/>
      <c r="AF223" s="15"/>
      <c r="AG223" s="15"/>
      <c r="AH223" s="17"/>
      <c r="AI223" s="41"/>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60"/>
      <c r="BO223" s="60"/>
      <c r="BP223" s="60"/>
      <c r="BQ223" s="60"/>
      <c r="BR223" s="60"/>
      <c r="BS223" s="60"/>
      <c r="BT223" s="60"/>
      <c r="BU223" s="60"/>
      <c r="BV223" s="60"/>
      <c r="BW223" s="60"/>
      <c r="BX223" s="60"/>
      <c r="BY223" s="60"/>
      <c r="BZ223" s="60"/>
      <c r="CA223" s="60"/>
      <c r="CB223" s="60"/>
      <c r="CC223" s="60"/>
      <c r="CD223" s="60"/>
      <c r="CE223" s="60"/>
      <c r="CF223" s="60"/>
      <c r="CG223" s="60"/>
      <c r="CH223" s="60"/>
      <c r="CI223" s="60"/>
      <c r="CJ223" s="60"/>
      <c r="CK223" s="60"/>
      <c r="CL223" s="60"/>
      <c r="CM223" s="60"/>
      <c r="CN223" s="60"/>
      <c r="CO223" s="60"/>
      <c r="CP223" s="60"/>
      <c r="CQ223" s="60"/>
      <c r="CR223" s="59"/>
      <c r="CS223" s="59"/>
      <c r="CT223" s="59"/>
      <c r="CU223" s="59"/>
      <c r="CV223" s="59"/>
      <c r="CW223" s="59"/>
      <c r="CX223" s="59"/>
      <c r="CY223" s="59"/>
      <c r="CZ223" s="59"/>
      <c r="DA223" s="59"/>
      <c r="DB223" s="59"/>
      <c r="DC223" s="59"/>
      <c r="DD223" s="59"/>
      <c r="DE223" s="59"/>
      <c r="DF223" s="59"/>
      <c r="DG223" s="60"/>
      <c r="DH223" s="60"/>
      <c r="DI223" s="60"/>
      <c r="DJ223" s="60"/>
      <c r="DK223" s="60"/>
      <c r="DL223" s="60"/>
      <c r="DM223" s="60"/>
      <c r="DN223" s="60"/>
      <c r="DO223" s="60"/>
      <c r="DP223" s="60"/>
      <c r="DQ223" s="60"/>
      <c r="DR223" s="60"/>
      <c r="DS223" s="60"/>
      <c r="DT223" s="60"/>
      <c r="DU223" s="60"/>
      <c r="DV223" s="15"/>
    </row>
    <row r="224" spans="1:126" ht="82.8" x14ac:dyDescent="0.25">
      <c r="A224" s="17"/>
      <c r="B224" s="39" t="s">
        <v>278</v>
      </c>
      <c r="C224" s="17"/>
      <c r="D224" s="40">
        <v>704020019</v>
      </c>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5"/>
      <c r="AF224" s="15"/>
      <c r="AG224" s="15"/>
      <c r="AH224" s="17"/>
      <c r="AI224" s="41"/>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60"/>
      <c r="BO224" s="60"/>
      <c r="BP224" s="60"/>
      <c r="BQ224" s="60"/>
      <c r="BR224" s="60"/>
      <c r="BS224" s="60"/>
      <c r="BT224" s="60"/>
      <c r="BU224" s="60"/>
      <c r="BV224" s="60"/>
      <c r="BW224" s="60"/>
      <c r="BX224" s="60"/>
      <c r="BY224" s="60"/>
      <c r="BZ224" s="60"/>
      <c r="CA224" s="60"/>
      <c r="CB224" s="60"/>
      <c r="CC224" s="60"/>
      <c r="CD224" s="60"/>
      <c r="CE224" s="60"/>
      <c r="CF224" s="60"/>
      <c r="CG224" s="60"/>
      <c r="CH224" s="60"/>
      <c r="CI224" s="60"/>
      <c r="CJ224" s="60"/>
      <c r="CK224" s="60"/>
      <c r="CL224" s="60"/>
      <c r="CM224" s="60"/>
      <c r="CN224" s="60"/>
      <c r="CO224" s="60"/>
      <c r="CP224" s="60"/>
      <c r="CQ224" s="60"/>
      <c r="CR224" s="59"/>
      <c r="CS224" s="59"/>
      <c r="CT224" s="59"/>
      <c r="CU224" s="59"/>
      <c r="CV224" s="59"/>
      <c r="CW224" s="59"/>
      <c r="CX224" s="59"/>
      <c r="CY224" s="59"/>
      <c r="CZ224" s="59"/>
      <c r="DA224" s="59"/>
      <c r="DB224" s="59"/>
      <c r="DC224" s="59"/>
      <c r="DD224" s="59"/>
      <c r="DE224" s="59"/>
      <c r="DF224" s="59"/>
      <c r="DG224" s="60"/>
      <c r="DH224" s="60"/>
      <c r="DI224" s="60"/>
      <c r="DJ224" s="60"/>
      <c r="DK224" s="60"/>
      <c r="DL224" s="60"/>
      <c r="DM224" s="60"/>
      <c r="DN224" s="60"/>
      <c r="DO224" s="60"/>
      <c r="DP224" s="60"/>
      <c r="DQ224" s="60"/>
      <c r="DR224" s="60"/>
      <c r="DS224" s="60"/>
      <c r="DT224" s="60"/>
      <c r="DU224" s="60"/>
      <c r="DV224" s="15"/>
    </row>
    <row r="225" spans="1:126" ht="82.8" x14ac:dyDescent="0.25">
      <c r="A225" s="17"/>
      <c r="B225" s="39" t="s">
        <v>109</v>
      </c>
      <c r="C225" s="17"/>
      <c r="D225" s="40">
        <v>704020020</v>
      </c>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5"/>
      <c r="AF225" s="15"/>
      <c r="AG225" s="15"/>
      <c r="AH225" s="17"/>
      <c r="AI225" s="41"/>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60"/>
      <c r="BO225" s="60"/>
      <c r="BP225" s="60"/>
      <c r="BQ225" s="60"/>
      <c r="BR225" s="60"/>
      <c r="BS225" s="60"/>
      <c r="BT225" s="60"/>
      <c r="BU225" s="60"/>
      <c r="BV225" s="60"/>
      <c r="BW225" s="60"/>
      <c r="BX225" s="60"/>
      <c r="BY225" s="60"/>
      <c r="BZ225" s="60"/>
      <c r="CA225" s="60"/>
      <c r="CB225" s="60"/>
      <c r="CC225" s="60"/>
      <c r="CD225" s="60"/>
      <c r="CE225" s="60"/>
      <c r="CF225" s="60"/>
      <c r="CG225" s="60"/>
      <c r="CH225" s="60"/>
      <c r="CI225" s="60"/>
      <c r="CJ225" s="60"/>
      <c r="CK225" s="60"/>
      <c r="CL225" s="60"/>
      <c r="CM225" s="60"/>
      <c r="CN225" s="60"/>
      <c r="CO225" s="60"/>
      <c r="CP225" s="60"/>
      <c r="CQ225" s="60"/>
      <c r="CR225" s="59"/>
      <c r="CS225" s="59"/>
      <c r="CT225" s="59"/>
      <c r="CU225" s="59"/>
      <c r="CV225" s="59"/>
      <c r="CW225" s="59"/>
      <c r="CX225" s="59"/>
      <c r="CY225" s="59"/>
      <c r="CZ225" s="59"/>
      <c r="DA225" s="59"/>
      <c r="DB225" s="59"/>
      <c r="DC225" s="59"/>
      <c r="DD225" s="59"/>
      <c r="DE225" s="59"/>
      <c r="DF225" s="59"/>
      <c r="DG225" s="60"/>
      <c r="DH225" s="60"/>
      <c r="DI225" s="60"/>
      <c r="DJ225" s="60"/>
      <c r="DK225" s="60"/>
      <c r="DL225" s="60"/>
      <c r="DM225" s="60"/>
      <c r="DN225" s="60"/>
      <c r="DO225" s="60"/>
      <c r="DP225" s="60"/>
      <c r="DQ225" s="60"/>
      <c r="DR225" s="60"/>
      <c r="DS225" s="60"/>
      <c r="DT225" s="60"/>
      <c r="DU225" s="60"/>
      <c r="DV225" s="15"/>
    </row>
    <row r="226" spans="1:126" ht="124.2" x14ac:dyDescent="0.25">
      <c r="A226" s="17"/>
      <c r="B226" s="39" t="s">
        <v>110</v>
      </c>
      <c r="C226" s="17"/>
      <c r="D226" s="40">
        <v>704020021</v>
      </c>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5"/>
      <c r="AF226" s="15"/>
      <c r="AG226" s="15"/>
      <c r="AH226" s="17"/>
      <c r="AI226" s="41"/>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60"/>
      <c r="BO226" s="60"/>
      <c r="BP226" s="60"/>
      <c r="BQ226" s="60"/>
      <c r="BR226" s="60"/>
      <c r="BS226" s="60"/>
      <c r="BT226" s="60"/>
      <c r="BU226" s="60"/>
      <c r="BV226" s="60"/>
      <c r="BW226" s="60"/>
      <c r="BX226" s="60"/>
      <c r="BY226" s="60"/>
      <c r="BZ226" s="60"/>
      <c r="CA226" s="60"/>
      <c r="CB226" s="60"/>
      <c r="CC226" s="60"/>
      <c r="CD226" s="60"/>
      <c r="CE226" s="60"/>
      <c r="CF226" s="60"/>
      <c r="CG226" s="60"/>
      <c r="CH226" s="60"/>
      <c r="CI226" s="60"/>
      <c r="CJ226" s="60"/>
      <c r="CK226" s="60"/>
      <c r="CL226" s="60"/>
      <c r="CM226" s="60"/>
      <c r="CN226" s="60"/>
      <c r="CO226" s="60"/>
      <c r="CP226" s="60"/>
      <c r="CQ226" s="60"/>
      <c r="CR226" s="59"/>
      <c r="CS226" s="59"/>
      <c r="CT226" s="59"/>
      <c r="CU226" s="59"/>
      <c r="CV226" s="59"/>
      <c r="CW226" s="59"/>
      <c r="CX226" s="59"/>
      <c r="CY226" s="59"/>
      <c r="CZ226" s="59"/>
      <c r="DA226" s="59"/>
      <c r="DB226" s="59"/>
      <c r="DC226" s="59"/>
      <c r="DD226" s="59"/>
      <c r="DE226" s="59"/>
      <c r="DF226" s="59"/>
      <c r="DG226" s="60"/>
      <c r="DH226" s="60"/>
      <c r="DI226" s="60"/>
      <c r="DJ226" s="60"/>
      <c r="DK226" s="60"/>
      <c r="DL226" s="60"/>
      <c r="DM226" s="60"/>
      <c r="DN226" s="60"/>
      <c r="DO226" s="60"/>
      <c r="DP226" s="60"/>
      <c r="DQ226" s="60"/>
      <c r="DR226" s="60"/>
      <c r="DS226" s="60"/>
      <c r="DT226" s="60"/>
      <c r="DU226" s="60"/>
      <c r="DV226" s="15"/>
    </row>
    <row r="227" spans="1:126" ht="409.6" x14ac:dyDescent="0.25">
      <c r="A227" s="17"/>
      <c r="B227" s="39" t="s">
        <v>279</v>
      </c>
      <c r="C227" s="17"/>
      <c r="D227" s="40">
        <v>704020022</v>
      </c>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5"/>
      <c r="AF227" s="15"/>
      <c r="AG227" s="15"/>
      <c r="AH227" s="17"/>
      <c r="AI227" s="41"/>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60"/>
      <c r="BO227" s="60"/>
      <c r="BP227" s="60"/>
      <c r="BQ227" s="60"/>
      <c r="BR227" s="60"/>
      <c r="BS227" s="60"/>
      <c r="BT227" s="60"/>
      <c r="BU227" s="60"/>
      <c r="BV227" s="60"/>
      <c r="BW227" s="60"/>
      <c r="BX227" s="60"/>
      <c r="BY227" s="60"/>
      <c r="BZ227" s="60"/>
      <c r="CA227" s="60"/>
      <c r="CB227" s="60"/>
      <c r="CC227" s="60"/>
      <c r="CD227" s="60"/>
      <c r="CE227" s="60"/>
      <c r="CF227" s="60"/>
      <c r="CG227" s="60"/>
      <c r="CH227" s="60"/>
      <c r="CI227" s="60"/>
      <c r="CJ227" s="60"/>
      <c r="CK227" s="60"/>
      <c r="CL227" s="60"/>
      <c r="CM227" s="60"/>
      <c r="CN227" s="60"/>
      <c r="CO227" s="60"/>
      <c r="CP227" s="60"/>
      <c r="CQ227" s="60"/>
      <c r="CR227" s="59"/>
      <c r="CS227" s="59"/>
      <c r="CT227" s="59"/>
      <c r="CU227" s="59"/>
      <c r="CV227" s="59"/>
      <c r="CW227" s="59"/>
      <c r="CX227" s="59"/>
      <c r="CY227" s="59"/>
      <c r="CZ227" s="59"/>
      <c r="DA227" s="59"/>
      <c r="DB227" s="59"/>
      <c r="DC227" s="59"/>
      <c r="DD227" s="59"/>
      <c r="DE227" s="59"/>
      <c r="DF227" s="59"/>
      <c r="DG227" s="60"/>
      <c r="DH227" s="60"/>
      <c r="DI227" s="60"/>
      <c r="DJ227" s="60"/>
      <c r="DK227" s="60"/>
      <c r="DL227" s="60"/>
      <c r="DM227" s="60"/>
      <c r="DN227" s="60"/>
      <c r="DO227" s="60"/>
      <c r="DP227" s="60"/>
      <c r="DQ227" s="60"/>
      <c r="DR227" s="60"/>
      <c r="DS227" s="60"/>
      <c r="DT227" s="60"/>
      <c r="DU227" s="60"/>
      <c r="DV227" s="15"/>
    </row>
    <row r="228" spans="1:126" ht="409.6" x14ac:dyDescent="0.25">
      <c r="A228" s="17"/>
      <c r="B228" s="39" t="s">
        <v>280</v>
      </c>
      <c r="C228" s="17"/>
      <c r="D228" s="40">
        <v>704020023</v>
      </c>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5"/>
      <c r="AF228" s="15"/>
      <c r="AG228" s="15"/>
      <c r="AH228" s="17"/>
      <c r="AI228" s="41"/>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60"/>
      <c r="BO228" s="60"/>
      <c r="BP228" s="60"/>
      <c r="BQ228" s="60"/>
      <c r="BR228" s="60"/>
      <c r="BS228" s="60"/>
      <c r="BT228" s="60"/>
      <c r="BU228" s="60"/>
      <c r="BV228" s="60"/>
      <c r="BW228" s="60"/>
      <c r="BX228" s="60"/>
      <c r="BY228" s="60"/>
      <c r="BZ228" s="60"/>
      <c r="CA228" s="60"/>
      <c r="CB228" s="60"/>
      <c r="CC228" s="60"/>
      <c r="CD228" s="60"/>
      <c r="CE228" s="60"/>
      <c r="CF228" s="60"/>
      <c r="CG228" s="60"/>
      <c r="CH228" s="60"/>
      <c r="CI228" s="60"/>
      <c r="CJ228" s="60"/>
      <c r="CK228" s="60"/>
      <c r="CL228" s="60"/>
      <c r="CM228" s="60"/>
      <c r="CN228" s="60"/>
      <c r="CO228" s="60"/>
      <c r="CP228" s="60"/>
      <c r="CQ228" s="60"/>
      <c r="CR228" s="59"/>
      <c r="CS228" s="59"/>
      <c r="CT228" s="59"/>
      <c r="CU228" s="59"/>
      <c r="CV228" s="59"/>
      <c r="CW228" s="59"/>
      <c r="CX228" s="59"/>
      <c r="CY228" s="59"/>
      <c r="CZ228" s="59"/>
      <c r="DA228" s="59"/>
      <c r="DB228" s="59"/>
      <c r="DC228" s="59"/>
      <c r="DD228" s="59"/>
      <c r="DE228" s="59"/>
      <c r="DF228" s="59"/>
      <c r="DG228" s="60"/>
      <c r="DH228" s="60"/>
      <c r="DI228" s="60"/>
      <c r="DJ228" s="60"/>
      <c r="DK228" s="60"/>
      <c r="DL228" s="60"/>
      <c r="DM228" s="60"/>
      <c r="DN228" s="60"/>
      <c r="DO228" s="60"/>
      <c r="DP228" s="60"/>
      <c r="DQ228" s="60"/>
      <c r="DR228" s="60"/>
      <c r="DS228" s="60"/>
      <c r="DT228" s="60"/>
      <c r="DU228" s="60"/>
      <c r="DV228" s="15"/>
    </row>
    <row r="229" spans="1:126" ht="409.6" x14ac:dyDescent="0.25">
      <c r="A229" s="17"/>
      <c r="B229" s="39" t="s">
        <v>281</v>
      </c>
      <c r="C229" s="17"/>
      <c r="D229" s="40">
        <v>704020024</v>
      </c>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5"/>
      <c r="AF229" s="15"/>
      <c r="AG229" s="15"/>
      <c r="AH229" s="17"/>
      <c r="AI229" s="41"/>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60"/>
      <c r="BO229" s="60"/>
      <c r="BP229" s="60"/>
      <c r="BQ229" s="60"/>
      <c r="BR229" s="60"/>
      <c r="BS229" s="60"/>
      <c r="BT229" s="60"/>
      <c r="BU229" s="60"/>
      <c r="BV229" s="60"/>
      <c r="BW229" s="60"/>
      <c r="BX229" s="60"/>
      <c r="BY229" s="60"/>
      <c r="BZ229" s="60"/>
      <c r="CA229" s="60"/>
      <c r="CB229" s="60"/>
      <c r="CC229" s="60"/>
      <c r="CD229" s="60"/>
      <c r="CE229" s="60"/>
      <c r="CF229" s="60"/>
      <c r="CG229" s="60"/>
      <c r="CH229" s="60"/>
      <c r="CI229" s="60"/>
      <c r="CJ229" s="60"/>
      <c r="CK229" s="60"/>
      <c r="CL229" s="60"/>
      <c r="CM229" s="60"/>
      <c r="CN229" s="60"/>
      <c r="CO229" s="60"/>
      <c r="CP229" s="60"/>
      <c r="CQ229" s="60"/>
      <c r="CR229" s="59"/>
      <c r="CS229" s="59"/>
      <c r="CT229" s="59"/>
      <c r="CU229" s="59"/>
      <c r="CV229" s="59"/>
      <c r="CW229" s="59"/>
      <c r="CX229" s="59"/>
      <c r="CY229" s="59"/>
      <c r="CZ229" s="59"/>
      <c r="DA229" s="59"/>
      <c r="DB229" s="59"/>
      <c r="DC229" s="59"/>
      <c r="DD229" s="59"/>
      <c r="DE229" s="59"/>
      <c r="DF229" s="59"/>
      <c r="DG229" s="60"/>
      <c r="DH229" s="60"/>
      <c r="DI229" s="60"/>
      <c r="DJ229" s="60"/>
      <c r="DK229" s="60"/>
      <c r="DL229" s="60"/>
      <c r="DM229" s="60"/>
      <c r="DN229" s="60"/>
      <c r="DO229" s="60"/>
      <c r="DP229" s="60"/>
      <c r="DQ229" s="60"/>
      <c r="DR229" s="60"/>
      <c r="DS229" s="60"/>
      <c r="DT229" s="60"/>
      <c r="DU229" s="60"/>
      <c r="DV229" s="15"/>
    </row>
    <row r="230" spans="1:126" ht="96.6" x14ac:dyDescent="0.25">
      <c r="A230" s="17"/>
      <c r="B230" s="39" t="s">
        <v>111</v>
      </c>
      <c r="C230" s="17"/>
      <c r="D230" s="40">
        <v>704020025</v>
      </c>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5"/>
      <c r="AF230" s="15"/>
      <c r="AG230" s="15"/>
      <c r="AH230" s="17"/>
      <c r="AI230" s="41"/>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60"/>
      <c r="BO230" s="60"/>
      <c r="BP230" s="60"/>
      <c r="BQ230" s="60"/>
      <c r="BR230" s="60"/>
      <c r="BS230" s="60"/>
      <c r="BT230" s="60"/>
      <c r="BU230" s="60"/>
      <c r="BV230" s="60"/>
      <c r="BW230" s="60"/>
      <c r="BX230" s="60"/>
      <c r="BY230" s="60"/>
      <c r="BZ230" s="60"/>
      <c r="CA230" s="60"/>
      <c r="CB230" s="60"/>
      <c r="CC230" s="60"/>
      <c r="CD230" s="60"/>
      <c r="CE230" s="60"/>
      <c r="CF230" s="60"/>
      <c r="CG230" s="60"/>
      <c r="CH230" s="60"/>
      <c r="CI230" s="60"/>
      <c r="CJ230" s="60"/>
      <c r="CK230" s="60"/>
      <c r="CL230" s="60"/>
      <c r="CM230" s="60"/>
      <c r="CN230" s="60"/>
      <c r="CO230" s="60"/>
      <c r="CP230" s="60"/>
      <c r="CQ230" s="60"/>
      <c r="CR230" s="59"/>
      <c r="CS230" s="59"/>
      <c r="CT230" s="59"/>
      <c r="CU230" s="59"/>
      <c r="CV230" s="59"/>
      <c r="CW230" s="59"/>
      <c r="CX230" s="59"/>
      <c r="CY230" s="59"/>
      <c r="CZ230" s="59"/>
      <c r="DA230" s="59"/>
      <c r="DB230" s="59"/>
      <c r="DC230" s="59"/>
      <c r="DD230" s="59"/>
      <c r="DE230" s="59"/>
      <c r="DF230" s="59"/>
      <c r="DG230" s="60"/>
      <c r="DH230" s="60"/>
      <c r="DI230" s="60"/>
      <c r="DJ230" s="60"/>
      <c r="DK230" s="60"/>
      <c r="DL230" s="60"/>
      <c r="DM230" s="60"/>
      <c r="DN230" s="60"/>
      <c r="DO230" s="60"/>
      <c r="DP230" s="60"/>
      <c r="DQ230" s="60"/>
      <c r="DR230" s="60"/>
      <c r="DS230" s="60"/>
      <c r="DT230" s="60"/>
      <c r="DU230" s="60"/>
      <c r="DV230" s="15"/>
    </row>
    <row r="231" spans="1:126" ht="69" x14ac:dyDescent="0.25">
      <c r="A231" s="17"/>
      <c r="B231" s="39" t="s">
        <v>112</v>
      </c>
      <c r="C231" s="17"/>
      <c r="D231" s="40">
        <v>704020026</v>
      </c>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5"/>
      <c r="AF231" s="15"/>
      <c r="AG231" s="15"/>
      <c r="AH231" s="17"/>
      <c r="AI231" s="41"/>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60"/>
      <c r="BO231" s="60"/>
      <c r="BP231" s="60"/>
      <c r="BQ231" s="60"/>
      <c r="BR231" s="60"/>
      <c r="BS231" s="60"/>
      <c r="BT231" s="60"/>
      <c r="BU231" s="60"/>
      <c r="BV231" s="60"/>
      <c r="BW231" s="60"/>
      <c r="BX231" s="60"/>
      <c r="BY231" s="60"/>
      <c r="BZ231" s="60"/>
      <c r="CA231" s="60"/>
      <c r="CB231" s="60"/>
      <c r="CC231" s="60"/>
      <c r="CD231" s="60"/>
      <c r="CE231" s="60"/>
      <c r="CF231" s="60"/>
      <c r="CG231" s="60"/>
      <c r="CH231" s="60"/>
      <c r="CI231" s="60"/>
      <c r="CJ231" s="60"/>
      <c r="CK231" s="60"/>
      <c r="CL231" s="60"/>
      <c r="CM231" s="60"/>
      <c r="CN231" s="60"/>
      <c r="CO231" s="60"/>
      <c r="CP231" s="60"/>
      <c r="CQ231" s="60"/>
      <c r="CR231" s="59"/>
      <c r="CS231" s="59"/>
      <c r="CT231" s="59"/>
      <c r="CU231" s="59"/>
      <c r="CV231" s="59"/>
      <c r="CW231" s="59"/>
      <c r="CX231" s="59"/>
      <c r="CY231" s="59"/>
      <c r="CZ231" s="59"/>
      <c r="DA231" s="59"/>
      <c r="DB231" s="59"/>
      <c r="DC231" s="59"/>
      <c r="DD231" s="59"/>
      <c r="DE231" s="59"/>
      <c r="DF231" s="59"/>
      <c r="DG231" s="60"/>
      <c r="DH231" s="60"/>
      <c r="DI231" s="60"/>
      <c r="DJ231" s="60"/>
      <c r="DK231" s="60"/>
      <c r="DL231" s="60"/>
      <c r="DM231" s="60"/>
      <c r="DN231" s="60"/>
      <c r="DO231" s="60"/>
      <c r="DP231" s="60"/>
      <c r="DQ231" s="60"/>
      <c r="DR231" s="60"/>
      <c r="DS231" s="60"/>
      <c r="DT231" s="60"/>
      <c r="DU231" s="60"/>
      <c r="DV231" s="15"/>
    </row>
    <row r="232" spans="1:126" ht="69" x14ac:dyDescent="0.25">
      <c r="A232" s="17"/>
      <c r="B232" s="39" t="s">
        <v>113</v>
      </c>
      <c r="C232" s="17"/>
      <c r="D232" s="40">
        <v>704020027</v>
      </c>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5"/>
      <c r="AF232" s="15"/>
      <c r="AG232" s="15"/>
      <c r="AH232" s="17"/>
      <c r="AI232" s="41"/>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60"/>
      <c r="BO232" s="60"/>
      <c r="BP232" s="60"/>
      <c r="BQ232" s="60"/>
      <c r="BR232" s="60"/>
      <c r="BS232" s="60"/>
      <c r="BT232" s="60"/>
      <c r="BU232" s="60"/>
      <c r="BV232" s="60"/>
      <c r="BW232" s="60"/>
      <c r="BX232" s="60"/>
      <c r="BY232" s="60"/>
      <c r="BZ232" s="60"/>
      <c r="CA232" s="60"/>
      <c r="CB232" s="60"/>
      <c r="CC232" s="60"/>
      <c r="CD232" s="60"/>
      <c r="CE232" s="60"/>
      <c r="CF232" s="60"/>
      <c r="CG232" s="60"/>
      <c r="CH232" s="60"/>
      <c r="CI232" s="60"/>
      <c r="CJ232" s="60"/>
      <c r="CK232" s="60"/>
      <c r="CL232" s="60"/>
      <c r="CM232" s="60"/>
      <c r="CN232" s="60"/>
      <c r="CO232" s="60"/>
      <c r="CP232" s="60"/>
      <c r="CQ232" s="60"/>
      <c r="CR232" s="59"/>
      <c r="CS232" s="59"/>
      <c r="CT232" s="59"/>
      <c r="CU232" s="59"/>
      <c r="CV232" s="59"/>
      <c r="CW232" s="59"/>
      <c r="CX232" s="59"/>
      <c r="CY232" s="59"/>
      <c r="CZ232" s="59"/>
      <c r="DA232" s="59"/>
      <c r="DB232" s="59"/>
      <c r="DC232" s="59"/>
      <c r="DD232" s="59"/>
      <c r="DE232" s="59"/>
      <c r="DF232" s="59"/>
      <c r="DG232" s="60"/>
      <c r="DH232" s="60"/>
      <c r="DI232" s="60"/>
      <c r="DJ232" s="60"/>
      <c r="DK232" s="60"/>
      <c r="DL232" s="60"/>
      <c r="DM232" s="60"/>
      <c r="DN232" s="60"/>
      <c r="DO232" s="60"/>
      <c r="DP232" s="60"/>
      <c r="DQ232" s="60"/>
      <c r="DR232" s="60"/>
      <c r="DS232" s="60"/>
      <c r="DT232" s="60"/>
      <c r="DU232" s="60"/>
      <c r="DV232" s="15"/>
    </row>
    <row r="233" spans="1:126" ht="69" x14ac:dyDescent="0.25">
      <c r="A233" s="17"/>
      <c r="B233" s="39" t="s">
        <v>114</v>
      </c>
      <c r="C233" s="17"/>
      <c r="D233" s="40">
        <v>704020028</v>
      </c>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5"/>
      <c r="AF233" s="15"/>
      <c r="AG233" s="15"/>
      <c r="AH233" s="17"/>
      <c r="AI233" s="41"/>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60"/>
      <c r="BO233" s="60"/>
      <c r="BP233" s="60"/>
      <c r="BQ233" s="60"/>
      <c r="BR233" s="60"/>
      <c r="BS233" s="60"/>
      <c r="BT233" s="60"/>
      <c r="BU233" s="60"/>
      <c r="BV233" s="60"/>
      <c r="BW233" s="60"/>
      <c r="BX233" s="60"/>
      <c r="BY233" s="60"/>
      <c r="BZ233" s="60"/>
      <c r="CA233" s="60"/>
      <c r="CB233" s="60"/>
      <c r="CC233" s="60"/>
      <c r="CD233" s="60"/>
      <c r="CE233" s="60"/>
      <c r="CF233" s="60"/>
      <c r="CG233" s="60"/>
      <c r="CH233" s="60"/>
      <c r="CI233" s="60"/>
      <c r="CJ233" s="60"/>
      <c r="CK233" s="60"/>
      <c r="CL233" s="60"/>
      <c r="CM233" s="60"/>
      <c r="CN233" s="60"/>
      <c r="CO233" s="60"/>
      <c r="CP233" s="60"/>
      <c r="CQ233" s="60"/>
      <c r="CR233" s="59"/>
      <c r="CS233" s="59"/>
      <c r="CT233" s="59"/>
      <c r="CU233" s="59"/>
      <c r="CV233" s="59"/>
      <c r="CW233" s="59"/>
      <c r="CX233" s="59"/>
      <c r="CY233" s="59"/>
      <c r="CZ233" s="59"/>
      <c r="DA233" s="59"/>
      <c r="DB233" s="59"/>
      <c r="DC233" s="59"/>
      <c r="DD233" s="59"/>
      <c r="DE233" s="59"/>
      <c r="DF233" s="59"/>
      <c r="DG233" s="60"/>
      <c r="DH233" s="60"/>
      <c r="DI233" s="60"/>
      <c r="DJ233" s="60"/>
      <c r="DK233" s="60"/>
      <c r="DL233" s="60"/>
      <c r="DM233" s="60"/>
      <c r="DN233" s="60"/>
      <c r="DO233" s="60"/>
      <c r="DP233" s="60"/>
      <c r="DQ233" s="60"/>
      <c r="DR233" s="60"/>
      <c r="DS233" s="60"/>
      <c r="DT233" s="60"/>
      <c r="DU233" s="60"/>
      <c r="DV233" s="15"/>
    </row>
    <row r="234" spans="1:126" ht="409.6" x14ac:dyDescent="0.25">
      <c r="A234" s="17"/>
      <c r="B234" s="39" t="s">
        <v>282</v>
      </c>
      <c r="C234" s="17"/>
      <c r="D234" s="40">
        <v>704020029</v>
      </c>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5"/>
      <c r="AF234" s="15"/>
      <c r="AG234" s="15"/>
      <c r="AH234" s="17"/>
      <c r="AI234" s="41"/>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60"/>
      <c r="BO234" s="60"/>
      <c r="BP234" s="60"/>
      <c r="BQ234" s="60"/>
      <c r="BR234" s="60"/>
      <c r="BS234" s="60"/>
      <c r="BT234" s="60"/>
      <c r="BU234" s="60"/>
      <c r="BV234" s="60"/>
      <c r="BW234" s="60"/>
      <c r="BX234" s="60"/>
      <c r="BY234" s="60"/>
      <c r="BZ234" s="60"/>
      <c r="CA234" s="60"/>
      <c r="CB234" s="60"/>
      <c r="CC234" s="60"/>
      <c r="CD234" s="60"/>
      <c r="CE234" s="60"/>
      <c r="CF234" s="60"/>
      <c r="CG234" s="60"/>
      <c r="CH234" s="60"/>
      <c r="CI234" s="60"/>
      <c r="CJ234" s="60"/>
      <c r="CK234" s="60"/>
      <c r="CL234" s="60"/>
      <c r="CM234" s="60"/>
      <c r="CN234" s="60"/>
      <c r="CO234" s="60"/>
      <c r="CP234" s="60"/>
      <c r="CQ234" s="60"/>
      <c r="CR234" s="59"/>
      <c r="CS234" s="59"/>
      <c r="CT234" s="59"/>
      <c r="CU234" s="59"/>
      <c r="CV234" s="59"/>
      <c r="CW234" s="59"/>
      <c r="CX234" s="59"/>
      <c r="CY234" s="59"/>
      <c r="CZ234" s="59"/>
      <c r="DA234" s="59"/>
      <c r="DB234" s="59"/>
      <c r="DC234" s="59"/>
      <c r="DD234" s="59"/>
      <c r="DE234" s="59"/>
      <c r="DF234" s="59"/>
      <c r="DG234" s="60"/>
      <c r="DH234" s="60"/>
      <c r="DI234" s="60"/>
      <c r="DJ234" s="60"/>
      <c r="DK234" s="60"/>
      <c r="DL234" s="60"/>
      <c r="DM234" s="60"/>
      <c r="DN234" s="60"/>
      <c r="DO234" s="60"/>
      <c r="DP234" s="60"/>
      <c r="DQ234" s="60"/>
      <c r="DR234" s="60"/>
      <c r="DS234" s="60"/>
      <c r="DT234" s="60"/>
      <c r="DU234" s="60"/>
      <c r="DV234" s="15"/>
    </row>
    <row r="235" spans="1:126" ht="409.6" x14ac:dyDescent="0.25">
      <c r="A235" s="17"/>
      <c r="B235" s="39" t="s">
        <v>115</v>
      </c>
      <c r="C235" s="17"/>
      <c r="D235" s="40">
        <v>704020030</v>
      </c>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5"/>
      <c r="AF235" s="15"/>
      <c r="AG235" s="15"/>
      <c r="AH235" s="17"/>
      <c r="AI235" s="41"/>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60"/>
      <c r="BO235" s="60"/>
      <c r="BP235" s="60"/>
      <c r="BQ235" s="60"/>
      <c r="BR235" s="60"/>
      <c r="BS235" s="60"/>
      <c r="BT235" s="60"/>
      <c r="BU235" s="60"/>
      <c r="BV235" s="60"/>
      <c r="BW235" s="60"/>
      <c r="BX235" s="60"/>
      <c r="BY235" s="60"/>
      <c r="BZ235" s="60"/>
      <c r="CA235" s="60"/>
      <c r="CB235" s="60"/>
      <c r="CC235" s="60"/>
      <c r="CD235" s="60"/>
      <c r="CE235" s="60"/>
      <c r="CF235" s="60"/>
      <c r="CG235" s="60"/>
      <c r="CH235" s="60"/>
      <c r="CI235" s="60"/>
      <c r="CJ235" s="60"/>
      <c r="CK235" s="60"/>
      <c r="CL235" s="60"/>
      <c r="CM235" s="60"/>
      <c r="CN235" s="60"/>
      <c r="CO235" s="60"/>
      <c r="CP235" s="60"/>
      <c r="CQ235" s="60"/>
      <c r="CR235" s="59"/>
      <c r="CS235" s="59"/>
      <c r="CT235" s="59"/>
      <c r="CU235" s="59"/>
      <c r="CV235" s="59"/>
      <c r="CW235" s="59"/>
      <c r="CX235" s="59"/>
      <c r="CY235" s="59"/>
      <c r="CZ235" s="59"/>
      <c r="DA235" s="59"/>
      <c r="DB235" s="59"/>
      <c r="DC235" s="59"/>
      <c r="DD235" s="59"/>
      <c r="DE235" s="59"/>
      <c r="DF235" s="59"/>
      <c r="DG235" s="60"/>
      <c r="DH235" s="60"/>
      <c r="DI235" s="60"/>
      <c r="DJ235" s="60"/>
      <c r="DK235" s="60"/>
      <c r="DL235" s="60"/>
      <c r="DM235" s="60"/>
      <c r="DN235" s="60"/>
      <c r="DO235" s="60"/>
      <c r="DP235" s="60"/>
      <c r="DQ235" s="60"/>
      <c r="DR235" s="60"/>
      <c r="DS235" s="60"/>
      <c r="DT235" s="60"/>
      <c r="DU235" s="60"/>
      <c r="DV235" s="15"/>
    </row>
    <row r="236" spans="1:126" ht="207" x14ac:dyDescent="0.25">
      <c r="A236" s="17"/>
      <c r="B236" s="39" t="s">
        <v>116</v>
      </c>
      <c r="C236" s="17"/>
      <c r="D236" s="40">
        <v>704020031</v>
      </c>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5"/>
      <c r="AF236" s="15"/>
      <c r="AG236" s="15"/>
      <c r="AH236" s="17"/>
      <c r="AI236" s="41"/>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60"/>
      <c r="BO236" s="60"/>
      <c r="BP236" s="60"/>
      <c r="BQ236" s="60"/>
      <c r="BR236" s="60"/>
      <c r="BS236" s="60"/>
      <c r="BT236" s="60"/>
      <c r="BU236" s="60"/>
      <c r="BV236" s="60"/>
      <c r="BW236" s="60"/>
      <c r="BX236" s="60"/>
      <c r="BY236" s="60"/>
      <c r="BZ236" s="60"/>
      <c r="CA236" s="60"/>
      <c r="CB236" s="60"/>
      <c r="CC236" s="60"/>
      <c r="CD236" s="60"/>
      <c r="CE236" s="60"/>
      <c r="CF236" s="60"/>
      <c r="CG236" s="60"/>
      <c r="CH236" s="60"/>
      <c r="CI236" s="60"/>
      <c r="CJ236" s="60"/>
      <c r="CK236" s="60"/>
      <c r="CL236" s="60"/>
      <c r="CM236" s="60"/>
      <c r="CN236" s="60"/>
      <c r="CO236" s="60"/>
      <c r="CP236" s="60"/>
      <c r="CQ236" s="60"/>
      <c r="CR236" s="59"/>
      <c r="CS236" s="59"/>
      <c r="CT236" s="59"/>
      <c r="CU236" s="59"/>
      <c r="CV236" s="59"/>
      <c r="CW236" s="59"/>
      <c r="CX236" s="59"/>
      <c r="CY236" s="59"/>
      <c r="CZ236" s="59"/>
      <c r="DA236" s="59"/>
      <c r="DB236" s="59"/>
      <c r="DC236" s="59"/>
      <c r="DD236" s="59"/>
      <c r="DE236" s="59"/>
      <c r="DF236" s="59"/>
      <c r="DG236" s="60"/>
      <c r="DH236" s="60"/>
      <c r="DI236" s="60"/>
      <c r="DJ236" s="60"/>
      <c r="DK236" s="60"/>
      <c r="DL236" s="60"/>
      <c r="DM236" s="60"/>
      <c r="DN236" s="60"/>
      <c r="DO236" s="60"/>
      <c r="DP236" s="60"/>
      <c r="DQ236" s="60"/>
      <c r="DR236" s="60"/>
      <c r="DS236" s="60"/>
      <c r="DT236" s="60"/>
      <c r="DU236" s="60"/>
      <c r="DV236" s="15"/>
    </row>
    <row r="237" spans="1:126" ht="69" x14ac:dyDescent="0.25">
      <c r="A237" s="17"/>
      <c r="B237" s="39" t="s">
        <v>117</v>
      </c>
      <c r="C237" s="17"/>
      <c r="D237" s="40">
        <v>704020032</v>
      </c>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5"/>
      <c r="AF237" s="15"/>
      <c r="AG237" s="15"/>
      <c r="AH237" s="17"/>
      <c r="AI237" s="41"/>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60"/>
      <c r="BO237" s="60"/>
      <c r="BP237" s="60"/>
      <c r="BQ237" s="60"/>
      <c r="BR237" s="60"/>
      <c r="BS237" s="60"/>
      <c r="BT237" s="60"/>
      <c r="BU237" s="60"/>
      <c r="BV237" s="60"/>
      <c r="BW237" s="60"/>
      <c r="BX237" s="60"/>
      <c r="BY237" s="60"/>
      <c r="BZ237" s="60"/>
      <c r="CA237" s="60"/>
      <c r="CB237" s="60"/>
      <c r="CC237" s="60"/>
      <c r="CD237" s="60"/>
      <c r="CE237" s="60"/>
      <c r="CF237" s="60"/>
      <c r="CG237" s="60"/>
      <c r="CH237" s="60"/>
      <c r="CI237" s="60"/>
      <c r="CJ237" s="60"/>
      <c r="CK237" s="60"/>
      <c r="CL237" s="60"/>
      <c r="CM237" s="60"/>
      <c r="CN237" s="60"/>
      <c r="CO237" s="60"/>
      <c r="CP237" s="60"/>
      <c r="CQ237" s="60"/>
      <c r="CR237" s="59"/>
      <c r="CS237" s="59"/>
      <c r="CT237" s="59"/>
      <c r="CU237" s="59"/>
      <c r="CV237" s="59"/>
      <c r="CW237" s="59"/>
      <c r="CX237" s="59"/>
      <c r="CY237" s="59"/>
      <c r="CZ237" s="59"/>
      <c r="DA237" s="59"/>
      <c r="DB237" s="59"/>
      <c r="DC237" s="59"/>
      <c r="DD237" s="59"/>
      <c r="DE237" s="59"/>
      <c r="DF237" s="59"/>
      <c r="DG237" s="60"/>
      <c r="DH237" s="60"/>
      <c r="DI237" s="60"/>
      <c r="DJ237" s="60"/>
      <c r="DK237" s="60"/>
      <c r="DL237" s="60"/>
      <c r="DM237" s="60"/>
      <c r="DN237" s="60"/>
      <c r="DO237" s="60"/>
      <c r="DP237" s="60"/>
      <c r="DQ237" s="60"/>
      <c r="DR237" s="60"/>
      <c r="DS237" s="60"/>
      <c r="DT237" s="60"/>
      <c r="DU237" s="60"/>
      <c r="DV237" s="15"/>
    </row>
    <row r="238" spans="1:126" ht="289.8" x14ac:dyDescent="0.25">
      <c r="A238" s="17"/>
      <c r="B238" s="39" t="s">
        <v>283</v>
      </c>
      <c r="C238" s="17"/>
      <c r="D238" s="40">
        <v>704020033</v>
      </c>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5"/>
      <c r="AF238" s="15"/>
      <c r="AG238" s="15"/>
      <c r="AH238" s="17"/>
      <c r="AI238" s="41"/>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60"/>
      <c r="BO238" s="60"/>
      <c r="BP238" s="60"/>
      <c r="BQ238" s="60"/>
      <c r="BR238" s="60"/>
      <c r="BS238" s="60"/>
      <c r="BT238" s="60"/>
      <c r="BU238" s="60"/>
      <c r="BV238" s="60"/>
      <c r="BW238" s="60"/>
      <c r="BX238" s="60"/>
      <c r="BY238" s="60"/>
      <c r="BZ238" s="60"/>
      <c r="CA238" s="60"/>
      <c r="CB238" s="60"/>
      <c r="CC238" s="60"/>
      <c r="CD238" s="60"/>
      <c r="CE238" s="60"/>
      <c r="CF238" s="60"/>
      <c r="CG238" s="60"/>
      <c r="CH238" s="60"/>
      <c r="CI238" s="60"/>
      <c r="CJ238" s="60"/>
      <c r="CK238" s="60"/>
      <c r="CL238" s="60"/>
      <c r="CM238" s="60"/>
      <c r="CN238" s="60"/>
      <c r="CO238" s="60"/>
      <c r="CP238" s="60"/>
      <c r="CQ238" s="60"/>
      <c r="CR238" s="59"/>
      <c r="CS238" s="59"/>
      <c r="CT238" s="59"/>
      <c r="CU238" s="59"/>
      <c r="CV238" s="59"/>
      <c r="CW238" s="59"/>
      <c r="CX238" s="59"/>
      <c r="CY238" s="59"/>
      <c r="CZ238" s="59"/>
      <c r="DA238" s="59"/>
      <c r="DB238" s="59"/>
      <c r="DC238" s="59"/>
      <c r="DD238" s="59"/>
      <c r="DE238" s="59"/>
      <c r="DF238" s="59"/>
      <c r="DG238" s="60"/>
      <c r="DH238" s="60"/>
      <c r="DI238" s="60"/>
      <c r="DJ238" s="60"/>
      <c r="DK238" s="60"/>
      <c r="DL238" s="60"/>
      <c r="DM238" s="60"/>
      <c r="DN238" s="60"/>
      <c r="DO238" s="60"/>
      <c r="DP238" s="60"/>
      <c r="DQ238" s="60"/>
      <c r="DR238" s="60"/>
      <c r="DS238" s="60"/>
      <c r="DT238" s="60"/>
      <c r="DU238" s="60"/>
      <c r="DV238" s="15"/>
    </row>
    <row r="239" spans="1:126" ht="55.2" x14ac:dyDescent="0.25">
      <c r="A239" s="17"/>
      <c r="B239" s="39" t="s">
        <v>118</v>
      </c>
      <c r="C239" s="17"/>
      <c r="D239" s="40">
        <v>704020034</v>
      </c>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5"/>
      <c r="AF239" s="15"/>
      <c r="AG239" s="15"/>
      <c r="AH239" s="17"/>
      <c r="AI239" s="41"/>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60"/>
      <c r="BO239" s="60"/>
      <c r="BP239" s="60"/>
      <c r="BQ239" s="60"/>
      <c r="BR239" s="60"/>
      <c r="BS239" s="60"/>
      <c r="BT239" s="60"/>
      <c r="BU239" s="60"/>
      <c r="BV239" s="60"/>
      <c r="BW239" s="60"/>
      <c r="BX239" s="60"/>
      <c r="BY239" s="60"/>
      <c r="BZ239" s="60"/>
      <c r="CA239" s="60"/>
      <c r="CB239" s="60"/>
      <c r="CC239" s="60"/>
      <c r="CD239" s="60"/>
      <c r="CE239" s="60"/>
      <c r="CF239" s="60"/>
      <c r="CG239" s="60"/>
      <c r="CH239" s="60"/>
      <c r="CI239" s="60"/>
      <c r="CJ239" s="60"/>
      <c r="CK239" s="60"/>
      <c r="CL239" s="60"/>
      <c r="CM239" s="60"/>
      <c r="CN239" s="60"/>
      <c r="CO239" s="60"/>
      <c r="CP239" s="60"/>
      <c r="CQ239" s="60"/>
      <c r="CR239" s="59"/>
      <c r="CS239" s="59"/>
      <c r="CT239" s="59"/>
      <c r="CU239" s="59"/>
      <c r="CV239" s="59"/>
      <c r="CW239" s="59"/>
      <c r="CX239" s="59"/>
      <c r="CY239" s="59"/>
      <c r="CZ239" s="59"/>
      <c r="DA239" s="59"/>
      <c r="DB239" s="59"/>
      <c r="DC239" s="59"/>
      <c r="DD239" s="59"/>
      <c r="DE239" s="59"/>
      <c r="DF239" s="59"/>
      <c r="DG239" s="60"/>
      <c r="DH239" s="60"/>
      <c r="DI239" s="60"/>
      <c r="DJ239" s="60"/>
      <c r="DK239" s="60"/>
      <c r="DL239" s="60"/>
      <c r="DM239" s="60"/>
      <c r="DN239" s="60"/>
      <c r="DO239" s="60"/>
      <c r="DP239" s="60"/>
      <c r="DQ239" s="60"/>
      <c r="DR239" s="60"/>
      <c r="DS239" s="60"/>
      <c r="DT239" s="60"/>
      <c r="DU239" s="60"/>
      <c r="DV239" s="15"/>
    </row>
    <row r="240" spans="1:126" ht="409.6" x14ac:dyDescent="0.25">
      <c r="A240" s="17"/>
      <c r="B240" s="39" t="s">
        <v>284</v>
      </c>
      <c r="C240" s="17"/>
      <c r="D240" s="40">
        <v>704020035</v>
      </c>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5"/>
      <c r="AF240" s="15"/>
      <c r="AG240" s="15"/>
      <c r="AH240" s="17"/>
      <c r="AI240" s="41"/>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60"/>
      <c r="BO240" s="60"/>
      <c r="BP240" s="60"/>
      <c r="BQ240" s="60"/>
      <c r="BR240" s="60"/>
      <c r="BS240" s="60"/>
      <c r="BT240" s="60"/>
      <c r="BU240" s="60"/>
      <c r="BV240" s="60"/>
      <c r="BW240" s="60"/>
      <c r="BX240" s="60"/>
      <c r="BY240" s="60"/>
      <c r="BZ240" s="60"/>
      <c r="CA240" s="60"/>
      <c r="CB240" s="60"/>
      <c r="CC240" s="60"/>
      <c r="CD240" s="60"/>
      <c r="CE240" s="60"/>
      <c r="CF240" s="60"/>
      <c r="CG240" s="60"/>
      <c r="CH240" s="60"/>
      <c r="CI240" s="60"/>
      <c r="CJ240" s="60"/>
      <c r="CK240" s="60"/>
      <c r="CL240" s="60"/>
      <c r="CM240" s="60"/>
      <c r="CN240" s="60"/>
      <c r="CO240" s="60"/>
      <c r="CP240" s="60"/>
      <c r="CQ240" s="60"/>
      <c r="CR240" s="59"/>
      <c r="CS240" s="59"/>
      <c r="CT240" s="59"/>
      <c r="CU240" s="59"/>
      <c r="CV240" s="59"/>
      <c r="CW240" s="59"/>
      <c r="CX240" s="59"/>
      <c r="CY240" s="59"/>
      <c r="CZ240" s="59"/>
      <c r="DA240" s="59"/>
      <c r="DB240" s="59"/>
      <c r="DC240" s="59"/>
      <c r="DD240" s="59"/>
      <c r="DE240" s="59"/>
      <c r="DF240" s="59"/>
      <c r="DG240" s="60"/>
      <c r="DH240" s="60"/>
      <c r="DI240" s="60"/>
      <c r="DJ240" s="60"/>
      <c r="DK240" s="60"/>
      <c r="DL240" s="60"/>
      <c r="DM240" s="60"/>
      <c r="DN240" s="60"/>
      <c r="DO240" s="60"/>
      <c r="DP240" s="60"/>
      <c r="DQ240" s="60"/>
      <c r="DR240" s="60"/>
      <c r="DS240" s="60"/>
      <c r="DT240" s="60"/>
      <c r="DU240" s="60"/>
      <c r="DV240" s="15"/>
    </row>
    <row r="241" spans="1:126" ht="409.6" x14ac:dyDescent="0.25">
      <c r="A241" s="17"/>
      <c r="B241" s="39" t="s">
        <v>285</v>
      </c>
      <c r="C241" s="17"/>
      <c r="D241" s="40">
        <v>704020036</v>
      </c>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5"/>
      <c r="AF241" s="15"/>
      <c r="AG241" s="15"/>
      <c r="AH241" s="17"/>
      <c r="AI241" s="41"/>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60"/>
      <c r="BO241" s="60"/>
      <c r="BP241" s="60"/>
      <c r="BQ241" s="60"/>
      <c r="BR241" s="60"/>
      <c r="BS241" s="60"/>
      <c r="BT241" s="60"/>
      <c r="BU241" s="60"/>
      <c r="BV241" s="60"/>
      <c r="BW241" s="60"/>
      <c r="BX241" s="60"/>
      <c r="BY241" s="60"/>
      <c r="BZ241" s="60"/>
      <c r="CA241" s="60"/>
      <c r="CB241" s="60"/>
      <c r="CC241" s="60"/>
      <c r="CD241" s="60"/>
      <c r="CE241" s="60"/>
      <c r="CF241" s="60"/>
      <c r="CG241" s="60"/>
      <c r="CH241" s="60"/>
      <c r="CI241" s="60"/>
      <c r="CJ241" s="60"/>
      <c r="CK241" s="60"/>
      <c r="CL241" s="60"/>
      <c r="CM241" s="60"/>
      <c r="CN241" s="60"/>
      <c r="CO241" s="60"/>
      <c r="CP241" s="60"/>
      <c r="CQ241" s="60"/>
      <c r="CR241" s="59"/>
      <c r="CS241" s="59"/>
      <c r="CT241" s="59"/>
      <c r="CU241" s="59"/>
      <c r="CV241" s="59"/>
      <c r="CW241" s="59"/>
      <c r="CX241" s="59"/>
      <c r="CY241" s="59"/>
      <c r="CZ241" s="59"/>
      <c r="DA241" s="59"/>
      <c r="DB241" s="59"/>
      <c r="DC241" s="59"/>
      <c r="DD241" s="59"/>
      <c r="DE241" s="59"/>
      <c r="DF241" s="59"/>
      <c r="DG241" s="60"/>
      <c r="DH241" s="60"/>
      <c r="DI241" s="60"/>
      <c r="DJ241" s="60"/>
      <c r="DK241" s="60"/>
      <c r="DL241" s="60"/>
      <c r="DM241" s="60"/>
      <c r="DN241" s="60"/>
      <c r="DO241" s="60"/>
      <c r="DP241" s="60"/>
      <c r="DQ241" s="60"/>
      <c r="DR241" s="60"/>
      <c r="DS241" s="60"/>
      <c r="DT241" s="60"/>
      <c r="DU241" s="60"/>
      <c r="DV241" s="15"/>
    </row>
    <row r="242" spans="1:126" ht="409.6" x14ac:dyDescent="0.25">
      <c r="A242" s="17"/>
      <c r="B242" s="39" t="s">
        <v>286</v>
      </c>
      <c r="C242" s="17"/>
      <c r="D242" s="40">
        <v>704020037</v>
      </c>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5"/>
      <c r="AF242" s="15"/>
      <c r="AG242" s="15"/>
      <c r="AH242" s="17"/>
      <c r="AI242" s="41"/>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60"/>
      <c r="BO242" s="60"/>
      <c r="BP242" s="60"/>
      <c r="BQ242" s="60"/>
      <c r="BR242" s="60"/>
      <c r="BS242" s="60"/>
      <c r="BT242" s="60"/>
      <c r="BU242" s="60"/>
      <c r="BV242" s="60"/>
      <c r="BW242" s="60"/>
      <c r="BX242" s="60"/>
      <c r="BY242" s="60"/>
      <c r="BZ242" s="60"/>
      <c r="CA242" s="60"/>
      <c r="CB242" s="60"/>
      <c r="CC242" s="60"/>
      <c r="CD242" s="60"/>
      <c r="CE242" s="60"/>
      <c r="CF242" s="60"/>
      <c r="CG242" s="60"/>
      <c r="CH242" s="60"/>
      <c r="CI242" s="60"/>
      <c r="CJ242" s="60"/>
      <c r="CK242" s="60"/>
      <c r="CL242" s="60"/>
      <c r="CM242" s="60"/>
      <c r="CN242" s="60"/>
      <c r="CO242" s="60"/>
      <c r="CP242" s="60"/>
      <c r="CQ242" s="60"/>
      <c r="CR242" s="59"/>
      <c r="CS242" s="59"/>
      <c r="CT242" s="59"/>
      <c r="CU242" s="59"/>
      <c r="CV242" s="59"/>
      <c r="CW242" s="59"/>
      <c r="CX242" s="59"/>
      <c r="CY242" s="59"/>
      <c r="CZ242" s="59"/>
      <c r="DA242" s="59"/>
      <c r="DB242" s="59"/>
      <c r="DC242" s="59"/>
      <c r="DD242" s="59"/>
      <c r="DE242" s="59"/>
      <c r="DF242" s="59"/>
      <c r="DG242" s="60"/>
      <c r="DH242" s="60"/>
      <c r="DI242" s="60"/>
      <c r="DJ242" s="60"/>
      <c r="DK242" s="60"/>
      <c r="DL242" s="60"/>
      <c r="DM242" s="60"/>
      <c r="DN242" s="60"/>
      <c r="DO242" s="60"/>
      <c r="DP242" s="60"/>
      <c r="DQ242" s="60"/>
      <c r="DR242" s="60"/>
      <c r="DS242" s="60"/>
      <c r="DT242" s="60"/>
      <c r="DU242" s="60"/>
      <c r="DV242" s="15"/>
    </row>
    <row r="243" spans="1:126" ht="409.6" x14ac:dyDescent="0.25">
      <c r="A243" s="17"/>
      <c r="B243" s="39" t="s">
        <v>287</v>
      </c>
      <c r="C243" s="17"/>
      <c r="D243" s="40">
        <v>704020038</v>
      </c>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5"/>
      <c r="AF243" s="15"/>
      <c r="AG243" s="15"/>
      <c r="AH243" s="17"/>
      <c r="AI243" s="41"/>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60"/>
      <c r="BO243" s="60"/>
      <c r="BP243" s="60"/>
      <c r="BQ243" s="60"/>
      <c r="BR243" s="60"/>
      <c r="BS243" s="60"/>
      <c r="BT243" s="60"/>
      <c r="BU243" s="60"/>
      <c r="BV243" s="60"/>
      <c r="BW243" s="60"/>
      <c r="BX243" s="60"/>
      <c r="BY243" s="60"/>
      <c r="BZ243" s="60"/>
      <c r="CA243" s="60"/>
      <c r="CB243" s="60"/>
      <c r="CC243" s="60"/>
      <c r="CD243" s="60"/>
      <c r="CE243" s="60"/>
      <c r="CF243" s="60"/>
      <c r="CG243" s="60"/>
      <c r="CH243" s="60"/>
      <c r="CI243" s="60"/>
      <c r="CJ243" s="60"/>
      <c r="CK243" s="60"/>
      <c r="CL243" s="60"/>
      <c r="CM243" s="60"/>
      <c r="CN243" s="60"/>
      <c r="CO243" s="60"/>
      <c r="CP243" s="60"/>
      <c r="CQ243" s="60"/>
      <c r="CR243" s="59"/>
      <c r="CS243" s="59"/>
      <c r="CT243" s="59"/>
      <c r="CU243" s="59"/>
      <c r="CV243" s="59"/>
      <c r="CW243" s="59"/>
      <c r="CX243" s="59"/>
      <c r="CY243" s="59"/>
      <c r="CZ243" s="59"/>
      <c r="DA243" s="59"/>
      <c r="DB243" s="59"/>
      <c r="DC243" s="59"/>
      <c r="DD243" s="59"/>
      <c r="DE243" s="59"/>
      <c r="DF243" s="59"/>
      <c r="DG243" s="60"/>
      <c r="DH243" s="60"/>
      <c r="DI243" s="60"/>
      <c r="DJ243" s="60"/>
      <c r="DK243" s="60"/>
      <c r="DL243" s="60"/>
      <c r="DM243" s="60"/>
      <c r="DN243" s="60"/>
      <c r="DO243" s="60"/>
      <c r="DP243" s="60"/>
      <c r="DQ243" s="60"/>
      <c r="DR243" s="60"/>
      <c r="DS243" s="60"/>
      <c r="DT243" s="60"/>
      <c r="DU243" s="60"/>
      <c r="DV243" s="15"/>
    </row>
    <row r="244" spans="1:126" ht="193.2" x14ac:dyDescent="0.25">
      <c r="A244" s="17"/>
      <c r="B244" s="39" t="s">
        <v>119</v>
      </c>
      <c r="C244" s="17"/>
      <c r="D244" s="40">
        <v>704020039</v>
      </c>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5"/>
      <c r="AF244" s="15"/>
      <c r="AG244" s="15"/>
      <c r="AH244" s="17"/>
      <c r="AI244" s="41"/>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60"/>
      <c r="BO244" s="60"/>
      <c r="BP244" s="60"/>
      <c r="BQ244" s="60"/>
      <c r="BR244" s="60"/>
      <c r="BS244" s="60"/>
      <c r="BT244" s="60"/>
      <c r="BU244" s="60"/>
      <c r="BV244" s="60"/>
      <c r="BW244" s="60"/>
      <c r="BX244" s="60"/>
      <c r="BY244" s="60"/>
      <c r="BZ244" s="60"/>
      <c r="CA244" s="60"/>
      <c r="CB244" s="60"/>
      <c r="CC244" s="60"/>
      <c r="CD244" s="60"/>
      <c r="CE244" s="60"/>
      <c r="CF244" s="60"/>
      <c r="CG244" s="60"/>
      <c r="CH244" s="60"/>
      <c r="CI244" s="60"/>
      <c r="CJ244" s="60"/>
      <c r="CK244" s="60"/>
      <c r="CL244" s="60"/>
      <c r="CM244" s="60"/>
      <c r="CN244" s="60"/>
      <c r="CO244" s="60"/>
      <c r="CP244" s="60"/>
      <c r="CQ244" s="60"/>
      <c r="CR244" s="59"/>
      <c r="CS244" s="59"/>
      <c r="CT244" s="59"/>
      <c r="CU244" s="59"/>
      <c r="CV244" s="59"/>
      <c r="CW244" s="59"/>
      <c r="CX244" s="59"/>
      <c r="CY244" s="59"/>
      <c r="CZ244" s="59"/>
      <c r="DA244" s="59"/>
      <c r="DB244" s="59"/>
      <c r="DC244" s="59"/>
      <c r="DD244" s="59"/>
      <c r="DE244" s="59"/>
      <c r="DF244" s="59"/>
      <c r="DG244" s="60"/>
      <c r="DH244" s="60"/>
      <c r="DI244" s="60"/>
      <c r="DJ244" s="60"/>
      <c r="DK244" s="60"/>
      <c r="DL244" s="60"/>
      <c r="DM244" s="60"/>
      <c r="DN244" s="60"/>
      <c r="DO244" s="60"/>
      <c r="DP244" s="60"/>
      <c r="DQ244" s="60"/>
      <c r="DR244" s="60"/>
      <c r="DS244" s="60"/>
      <c r="DT244" s="60"/>
      <c r="DU244" s="60"/>
      <c r="DV244" s="15"/>
    </row>
    <row r="245" spans="1:126" ht="27.6" x14ac:dyDescent="0.25">
      <c r="A245" s="17"/>
      <c r="B245" s="39" t="s">
        <v>120</v>
      </c>
      <c r="C245" s="17"/>
      <c r="D245" s="40">
        <v>704020040</v>
      </c>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5"/>
      <c r="AF245" s="15"/>
      <c r="AG245" s="15"/>
      <c r="AH245" s="17"/>
      <c r="AI245" s="41"/>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60"/>
      <c r="BO245" s="60"/>
      <c r="BP245" s="60"/>
      <c r="BQ245" s="60"/>
      <c r="BR245" s="60"/>
      <c r="BS245" s="60"/>
      <c r="BT245" s="60"/>
      <c r="BU245" s="60"/>
      <c r="BV245" s="60"/>
      <c r="BW245" s="60"/>
      <c r="BX245" s="60"/>
      <c r="BY245" s="60"/>
      <c r="BZ245" s="60"/>
      <c r="CA245" s="60"/>
      <c r="CB245" s="60"/>
      <c r="CC245" s="60"/>
      <c r="CD245" s="60"/>
      <c r="CE245" s="60"/>
      <c r="CF245" s="60"/>
      <c r="CG245" s="60"/>
      <c r="CH245" s="60"/>
      <c r="CI245" s="60"/>
      <c r="CJ245" s="60"/>
      <c r="CK245" s="60"/>
      <c r="CL245" s="60"/>
      <c r="CM245" s="60"/>
      <c r="CN245" s="60"/>
      <c r="CO245" s="60"/>
      <c r="CP245" s="60"/>
      <c r="CQ245" s="60"/>
      <c r="CR245" s="59"/>
      <c r="CS245" s="59"/>
      <c r="CT245" s="59"/>
      <c r="CU245" s="59"/>
      <c r="CV245" s="59"/>
      <c r="CW245" s="59"/>
      <c r="CX245" s="59"/>
      <c r="CY245" s="59"/>
      <c r="CZ245" s="59"/>
      <c r="DA245" s="59"/>
      <c r="DB245" s="59"/>
      <c r="DC245" s="59"/>
      <c r="DD245" s="59"/>
      <c r="DE245" s="59"/>
      <c r="DF245" s="59"/>
      <c r="DG245" s="60"/>
      <c r="DH245" s="60"/>
      <c r="DI245" s="60"/>
      <c r="DJ245" s="60"/>
      <c r="DK245" s="60"/>
      <c r="DL245" s="60"/>
      <c r="DM245" s="60"/>
      <c r="DN245" s="60"/>
      <c r="DO245" s="60"/>
      <c r="DP245" s="60"/>
      <c r="DQ245" s="60"/>
      <c r="DR245" s="60"/>
      <c r="DS245" s="60"/>
      <c r="DT245" s="60"/>
      <c r="DU245" s="60"/>
      <c r="DV245" s="15"/>
    </row>
    <row r="246" spans="1:126" ht="234.6" x14ac:dyDescent="0.25">
      <c r="A246" s="17"/>
      <c r="B246" s="39" t="s">
        <v>288</v>
      </c>
      <c r="C246" s="17"/>
      <c r="D246" s="40">
        <v>704020041</v>
      </c>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5"/>
      <c r="AF246" s="15"/>
      <c r="AG246" s="15"/>
      <c r="AH246" s="17"/>
      <c r="AI246" s="41"/>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60"/>
      <c r="BO246" s="60"/>
      <c r="BP246" s="60"/>
      <c r="BQ246" s="60"/>
      <c r="BR246" s="60"/>
      <c r="BS246" s="60"/>
      <c r="BT246" s="60"/>
      <c r="BU246" s="60"/>
      <c r="BV246" s="60"/>
      <c r="BW246" s="60"/>
      <c r="BX246" s="60"/>
      <c r="BY246" s="60"/>
      <c r="BZ246" s="60"/>
      <c r="CA246" s="60"/>
      <c r="CB246" s="60"/>
      <c r="CC246" s="60"/>
      <c r="CD246" s="60"/>
      <c r="CE246" s="60"/>
      <c r="CF246" s="60"/>
      <c r="CG246" s="60"/>
      <c r="CH246" s="60"/>
      <c r="CI246" s="60"/>
      <c r="CJ246" s="60"/>
      <c r="CK246" s="60"/>
      <c r="CL246" s="60"/>
      <c r="CM246" s="60"/>
      <c r="CN246" s="60"/>
      <c r="CO246" s="60"/>
      <c r="CP246" s="60"/>
      <c r="CQ246" s="60"/>
      <c r="CR246" s="59"/>
      <c r="CS246" s="59"/>
      <c r="CT246" s="59"/>
      <c r="CU246" s="59"/>
      <c r="CV246" s="59"/>
      <c r="CW246" s="59"/>
      <c r="CX246" s="59"/>
      <c r="CY246" s="59"/>
      <c r="CZ246" s="59"/>
      <c r="DA246" s="59"/>
      <c r="DB246" s="59"/>
      <c r="DC246" s="59"/>
      <c r="DD246" s="59"/>
      <c r="DE246" s="59"/>
      <c r="DF246" s="59"/>
      <c r="DG246" s="60"/>
      <c r="DH246" s="60"/>
      <c r="DI246" s="60"/>
      <c r="DJ246" s="60"/>
      <c r="DK246" s="60"/>
      <c r="DL246" s="60"/>
      <c r="DM246" s="60"/>
      <c r="DN246" s="60"/>
      <c r="DO246" s="60"/>
      <c r="DP246" s="60"/>
      <c r="DQ246" s="60"/>
      <c r="DR246" s="60"/>
      <c r="DS246" s="60"/>
      <c r="DT246" s="60"/>
      <c r="DU246" s="60"/>
      <c r="DV246" s="15"/>
    </row>
    <row r="247" spans="1:126" ht="82.8" x14ac:dyDescent="0.25">
      <c r="A247" s="17"/>
      <c r="B247" s="39" t="s">
        <v>121</v>
      </c>
      <c r="C247" s="17"/>
      <c r="D247" s="40">
        <v>704020042</v>
      </c>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5"/>
      <c r="AF247" s="15"/>
      <c r="AG247" s="15"/>
      <c r="AH247" s="17"/>
      <c r="AI247" s="41"/>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60"/>
      <c r="BO247" s="60"/>
      <c r="BP247" s="60"/>
      <c r="BQ247" s="60"/>
      <c r="BR247" s="60"/>
      <c r="BS247" s="60"/>
      <c r="BT247" s="60"/>
      <c r="BU247" s="60"/>
      <c r="BV247" s="60"/>
      <c r="BW247" s="60"/>
      <c r="BX247" s="60"/>
      <c r="BY247" s="60"/>
      <c r="BZ247" s="60"/>
      <c r="CA247" s="60"/>
      <c r="CB247" s="60"/>
      <c r="CC247" s="60"/>
      <c r="CD247" s="60"/>
      <c r="CE247" s="60"/>
      <c r="CF247" s="60"/>
      <c r="CG247" s="60"/>
      <c r="CH247" s="60"/>
      <c r="CI247" s="60"/>
      <c r="CJ247" s="60"/>
      <c r="CK247" s="60"/>
      <c r="CL247" s="60"/>
      <c r="CM247" s="60"/>
      <c r="CN247" s="60"/>
      <c r="CO247" s="60"/>
      <c r="CP247" s="60"/>
      <c r="CQ247" s="60"/>
      <c r="CR247" s="59"/>
      <c r="CS247" s="59"/>
      <c r="CT247" s="59"/>
      <c r="CU247" s="59"/>
      <c r="CV247" s="59"/>
      <c r="CW247" s="59"/>
      <c r="CX247" s="59"/>
      <c r="CY247" s="59"/>
      <c r="CZ247" s="59"/>
      <c r="DA247" s="59"/>
      <c r="DB247" s="59"/>
      <c r="DC247" s="59"/>
      <c r="DD247" s="59"/>
      <c r="DE247" s="59"/>
      <c r="DF247" s="59"/>
      <c r="DG247" s="60"/>
      <c r="DH247" s="60"/>
      <c r="DI247" s="60"/>
      <c r="DJ247" s="60"/>
      <c r="DK247" s="60"/>
      <c r="DL247" s="60"/>
      <c r="DM247" s="60"/>
      <c r="DN247" s="60"/>
      <c r="DO247" s="60"/>
      <c r="DP247" s="60"/>
      <c r="DQ247" s="60"/>
      <c r="DR247" s="60"/>
      <c r="DS247" s="60"/>
      <c r="DT247" s="60"/>
      <c r="DU247" s="60"/>
      <c r="DV247" s="15"/>
    </row>
    <row r="248" spans="1:126" ht="409.6" x14ac:dyDescent="0.25">
      <c r="A248" s="17"/>
      <c r="B248" s="39" t="s">
        <v>289</v>
      </c>
      <c r="C248" s="17"/>
      <c r="D248" s="40">
        <v>704020043</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5"/>
      <c r="AF248" s="15"/>
      <c r="AG248" s="15"/>
      <c r="AH248" s="17"/>
      <c r="AI248" s="41"/>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60"/>
      <c r="BO248" s="60"/>
      <c r="BP248" s="60"/>
      <c r="BQ248" s="60"/>
      <c r="BR248" s="60"/>
      <c r="BS248" s="60"/>
      <c r="BT248" s="60"/>
      <c r="BU248" s="60"/>
      <c r="BV248" s="60"/>
      <c r="BW248" s="60"/>
      <c r="BX248" s="60"/>
      <c r="BY248" s="60"/>
      <c r="BZ248" s="60"/>
      <c r="CA248" s="60"/>
      <c r="CB248" s="60"/>
      <c r="CC248" s="60"/>
      <c r="CD248" s="60"/>
      <c r="CE248" s="60"/>
      <c r="CF248" s="60"/>
      <c r="CG248" s="60"/>
      <c r="CH248" s="60"/>
      <c r="CI248" s="60"/>
      <c r="CJ248" s="60"/>
      <c r="CK248" s="60"/>
      <c r="CL248" s="60"/>
      <c r="CM248" s="60"/>
      <c r="CN248" s="60"/>
      <c r="CO248" s="60"/>
      <c r="CP248" s="60"/>
      <c r="CQ248" s="60"/>
      <c r="CR248" s="59"/>
      <c r="CS248" s="59"/>
      <c r="CT248" s="59"/>
      <c r="CU248" s="59"/>
      <c r="CV248" s="59"/>
      <c r="CW248" s="59"/>
      <c r="CX248" s="59"/>
      <c r="CY248" s="59"/>
      <c r="CZ248" s="59"/>
      <c r="DA248" s="59"/>
      <c r="DB248" s="59"/>
      <c r="DC248" s="59"/>
      <c r="DD248" s="59"/>
      <c r="DE248" s="59"/>
      <c r="DF248" s="59"/>
      <c r="DG248" s="60"/>
      <c r="DH248" s="60"/>
      <c r="DI248" s="60"/>
      <c r="DJ248" s="60"/>
      <c r="DK248" s="60"/>
      <c r="DL248" s="60"/>
      <c r="DM248" s="60"/>
      <c r="DN248" s="60"/>
      <c r="DO248" s="60"/>
      <c r="DP248" s="60"/>
      <c r="DQ248" s="60"/>
      <c r="DR248" s="60"/>
      <c r="DS248" s="60"/>
      <c r="DT248" s="60"/>
      <c r="DU248" s="60"/>
      <c r="DV248" s="15"/>
    </row>
    <row r="249" spans="1:126" ht="96.6" x14ac:dyDescent="0.25">
      <c r="A249" s="17"/>
      <c r="B249" s="39" t="s">
        <v>122</v>
      </c>
      <c r="C249" s="17"/>
      <c r="D249" s="40">
        <v>704020044</v>
      </c>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5"/>
      <c r="AF249" s="15"/>
      <c r="AG249" s="15"/>
      <c r="AH249" s="17"/>
      <c r="AI249" s="41"/>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60"/>
      <c r="BO249" s="60"/>
      <c r="BP249" s="60"/>
      <c r="BQ249" s="60"/>
      <c r="BR249" s="60"/>
      <c r="BS249" s="60"/>
      <c r="BT249" s="60"/>
      <c r="BU249" s="60"/>
      <c r="BV249" s="60"/>
      <c r="BW249" s="60"/>
      <c r="BX249" s="60"/>
      <c r="BY249" s="60"/>
      <c r="BZ249" s="60"/>
      <c r="CA249" s="60"/>
      <c r="CB249" s="60"/>
      <c r="CC249" s="60"/>
      <c r="CD249" s="60"/>
      <c r="CE249" s="60"/>
      <c r="CF249" s="60"/>
      <c r="CG249" s="60"/>
      <c r="CH249" s="60"/>
      <c r="CI249" s="60"/>
      <c r="CJ249" s="60"/>
      <c r="CK249" s="60"/>
      <c r="CL249" s="60"/>
      <c r="CM249" s="60"/>
      <c r="CN249" s="60"/>
      <c r="CO249" s="60"/>
      <c r="CP249" s="60"/>
      <c r="CQ249" s="60"/>
      <c r="CR249" s="59"/>
      <c r="CS249" s="59"/>
      <c r="CT249" s="59"/>
      <c r="CU249" s="59"/>
      <c r="CV249" s="59"/>
      <c r="CW249" s="59"/>
      <c r="CX249" s="59"/>
      <c r="CY249" s="59"/>
      <c r="CZ249" s="59"/>
      <c r="DA249" s="59"/>
      <c r="DB249" s="59"/>
      <c r="DC249" s="59"/>
      <c r="DD249" s="59"/>
      <c r="DE249" s="59"/>
      <c r="DF249" s="59"/>
      <c r="DG249" s="60"/>
      <c r="DH249" s="60"/>
      <c r="DI249" s="60"/>
      <c r="DJ249" s="60"/>
      <c r="DK249" s="60"/>
      <c r="DL249" s="60"/>
      <c r="DM249" s="60"/>
      <c r="DN249" s="60"/>
      <c r="DO249" s="60"/>
      <c r="DP249" s="60"/>
      <c r="DQ249" s="60"/>
      <c r="DR249" s="60"/>
      <c r="DS249" s="60"/>
      <c r="DT249" s="60"/>
      <c r="DU249" s="60"/>
      <c r="DV249" s="15"/>
    </row>
    <row r="250" spans="1:126" ht="317.39999999999998" x14ac:dyDescent="0.25">
      <c r="A250" s="17"/>
      <c r="B250" s="39" t="s">
        <v>123</v>
      </c>
      <c r="C250" s="17"/>
      <c r="D250" s="40">
        <v>704020045</v>
      </c>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5"/>
      <c r="AF250" s="15"/>
      <c r="AG250" s="15"/>
      <c r="AH250" s="17"/>
      <c r="AI250" s="41"/>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60"/>
      <c r="BO250" s="60"/>
      <c r="BP250" s="60"/>
      <c r="BQ250" s="60"/>
      <c r="BR250" s="60"/>
      <c r="BS250" s="60"/>
      <c r="BT250" s="60"/>
      <c r="BU250" s="60"/>
      <c r="BV250" s="60"/>
      <c r="BW250" s="60"/>
      <c r="BX250" s="60"/>
      <c r="BY250" s="60"/>
      <c r="BZ250" s="60"/>
      <c r="CA250" s="60"/>
      <c r="CB250" s="60"/>
      <c r="CC250" s="60"/>
      <c r="CD250" s="60"/>
      <c r="CE250" s="60"/>
      <c r="CF250" s="60"/>
      <c r="CG250" s="60"/>
      <c r="CH250" s="60"/>
      <c r="CI250" s="60"/>
      <c r="CJ250" s="60"/>
      <c r="CK250" s="60"/>
      <c r="CL250" s="60"/>
      <c r="CM250" s="60"/>
      <c r="CN250" s="60"/>
      <c r="CO250" s="60"/>
      <c r="CP250" s="60"/>
      <c r="CQ250" s="60"/>
      <c r="CR250" s="59"/>
      <c r="CS250" s="59"/>
      <c r="CT250" s="59"/>
      <c r="CU250" s="59"/>
      <c r="CV250" s="59"/>
      <c r="CW250" s="59"/>
      <c r="CX250" s="59"/>
      <c r="CY250" s="59"/>
      <c r="CZ250" s="59"/>
      <c r="DA250" s="59"/>
      <c r="DB250" s="59"/>
      <c r="DC250" s="59"/>
      <c r="DD250" s="59"/>
      <c r="DE250" s="59"/>
      <c r="DF250" s="59"/>
      <c r="DG250" s="60"/>
      <c r="DH250" s="60"/>
      <c r="DI250" s="60"/>
      <c r="DJ250" s="60"/>
      <c r="DK250" s="60"/>
      <c r="DL250" s="60"/>
      <c r="DM250" s="60"/>
      <c r="DN250" s="60"/>
      <c r="DO250" s="60"/>
      <c r="DP250" s="60"/>
      <c r="DQ250" s="60"/>
      <c r="DR250" s="60"/>
      <c r="DS250" s="60"/>
      <c r="DT250" s="60"/>
      <c r="DU250" s="60"/>
      <c r="DV250" s="15"/>
    </row>
    <row r="251" spans="1:126" ht="41.4" x14ac:dyDescent="0.25">
      <c r="A251" s="17"/>
      <c r="B251" s="39" t="s">
        <v>124</v>
      </c>
      <c r="C251" s="17"/>
      <c r="D251" s="40">
        <v>704020046</v>
      </c>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5"/>
      <c r="AF251" s="15"/>
      <c r="AG251" s="15"/>
      <c r="AH251" s="17"/>
      <c r="AI251" s="41"/>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60"/>
      <c r="BO251" s="60"/>
      <c r="BP251" s="60"/>
      <c r="BQ251" s="60"/>
      <c r="BR251" s="60"/>
      <c r="BS251" s="60"/>
      <c r="BT251" s="60"/>
      <c r="BU251" s="60"/>
      <c r="BV251" s="60"/>
      <c r="BW251" s="60"/>
      <c r="BX251" s="60"/>
      <c r="BY251" s="60"/>
      <c r="BZ251" s="60"/>
      <c r="CA251" s="60"/>
      <c r="CB251" s="60"/>
      <c r="CC251" s="60"/>
      <c r="CD251" s="60"/>
      <c r="CE251" s="60"/>
      <c r="CF251" s="60"/>
      <c r="CG251" s="60"/>
      <c r="CH251" s="60"/>
      <c r="CI251" s="60"/>
      <c r="CJ251" s="60"/>
      <c r="CK251" s="60"/>
      <c r="CL251" s="60"/>
      <c r="CM251" s="60"/>
      <c r="CN251" s="60"/>
      <c r="CO251" s="60"/>
      <c r="CP251" s="60"/>
      <c r="CQ251" s="60"/>
      <c r="CR251" s="59"/>
      <c r="CS251" s="59"/>
      <c r="CT251" s="59"/>
      <c r="CU251" s="59"/>
      <c r="CV251" s="59"/>
      <c r="CW251" s="59"/>
      <c r="CX251" s="59"/>
      <c r="CY251" s="59"/>
      <c r="CZ251" s="59"/>
      <c r="DA251" s="59"/>
      <c r="DB251" s="59"/>
      <c r="DC251" s="59"/>
      <c r="DD251" s="59"/>
      <c r="DE251" s="59"/>
      <c r="DF251" s="59"/>
      <c r="DG251" s="60"/>
      <c r="DH251" s="60"/>
      <c r="DI251" s="60"/>
      <c r="DJ251" s="60"/>
      <c r="DK251" s="60"/>
      <c r="DL251" s="60"/>
      <c r="DM251" s="60"/>
      <c r="DN251" s="60"/>
      <c r="DO251" s="60"/>
      <c r="DP251" s="60"/>
      <c r="DQ251" s="60"/>
      <c r="DR251" s="60"/>
      <c r="DS251" s="60"/>
      <c r="DT251" s="60"/>
      <c r="DU251" s="60"/>
      <c r="DV251" s="15"/>
    </row>
    <row r="252" spans="1:126" ht="234.6" x14ac:dyDescent="0.25">
      <c r="A252" s="17"/>
      <c r="B252" s="39" t="s">
        <v>125</v>
      </c>
      <c r="C252" s="17"/>
      <c r="D252" s="40">
        <v>704020047</v>
      </c>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5"/>
      <c r="AF252" s="15"/>
      <c r="AG252" s="15"/>
      <c r="AH252" s="17"/>
      <c r="AI252" s="41"/>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60"/>
      <c r="BO252" s="60"/>
      <c r="BP252" s="60"/>
      <c r="BQ252" s="60"/>
      <c r="BR252" s="60"/>
      <c r="BS252" s="60"/>
      <c r="BT252" s="60"/>
      <c r="BU252" s="60"/>
      <c r="BV252" s="60"/>
      <c r="BW252" s="60"/>
      <c r="BX252" s="60"/>
      <c r="BY252" s="60"/>
      <c r="BZ252" s="60"/>
      <c r="CA252" s="60"/>
      <c r="CB252" s="60"/>
      <c r="CC252" s="60"/>
      <c r="CD252" s="60"/>
      <c r="CE252" s="60"/>
      <c r="CF252" s="60"/>
      <c r="CG252" s="60"/>
      <c r="CH252" s="60"/>
      <c r="CI252" s="60"/>
      <c r="CJ252" s="60"/>
      <c r="CK252" s="60"/>
      <c r="CL252" s="60"/>
      <c r="CM252" s="60"/>
      <c r="CN252" s="60"/>
      <c r="CO252" s="60"/>
      <c r="CP252" s="60"/>
      <c r="CQ252" s="60"/>
      <c r="CR252" s="59"/>
      <c r="CS252" s="59"/>
      <c r="CT252" s="59"/>
      <c r="CU252" s="59"/>
      <c r="CV252" s="59"/>
      <c r="CW252" s="59"/>
      <c r="CX252" s="59"/>
      <c r="CY252" s="59"/>
      <c r="CZ252" s="59"/>
      <c r="DA252" s="59"/>
      <c r="DB252" s="59"/>
      <c r="DC252" s="59"/>
      <c r="DD252" s="59"/>
      <c r="DE252" s="59"/>
      <c r="DF252" s="59"/>
      <c r="DG252" s="60"/>
      <c r="DH252" s="60"/>
      <c r="DI252" s="60"/>
      <c r="DJ252" s="60"/>
      <c r="DK252" s="60"/>
      <c r="DL252" s="60"/>
      <c r="DM252" s="60"/>
      <c r="DN252" s="60"/>
      <c r="DO252" s="60"/>
      <c r="DP252" s="60"/>
      <c r="DQ252" s="60"/>
      <c r="DR252" s="60"/>
      <c r="DS252" s="60"/>
      <c r="DT252" s="60"/>
      <c r="DU252" s="60"/>
      <c r="DV252" s="15"/>
    </row>
    <row r="253" spans="1:126" ht="27.6" x14ac:dyDescent="0.25">
      <c r="A253" s="17"/>
      <c r="B253" s="39" t="s">
        <v>126</v>
      </c>
      <c r="C253" s="17"/>
      <c r="D253" s="40">
        <v>704020048</v>
      </c>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5"/>
      <c r="AF253" s="15"/>
      <c r="AG253" s="15"/>
      <c r="AH253" s="17"/>
      <c r="AI253" s="41"/>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60"/>
      <c r="BO253" s="60"/>
      <c r="BP253" s="60"/>
      <c r="BQ253" s="60"/>
      <c r="BR253" s="60"/>
      <c r="BS253" s="60"/>
      <c r="BT253" s="60"/>
      <c r="BU253" s="60"/>
      <c r="BV253" s="60"/>
      <c r="BW253" s="60"/>
      <c r="BX253" s="60"/>
      <c r="BY253" s="60"/>
      <c r="BZ253" s="60"/>
      <c r="CA253" s="60"/>
      <c r="CB253" s="60"/>
      <c r="CC253" s="60"/>
      <c r="CD253" s="60"/>
      <c r="CE253" s="60"/>
      <c r="CF253" s="60"/>
      <c r="CG253" s="60"/>
      <c r="CH253" s="60"/>
      <c r="CI253" s="60"/>
      <c r="CJ253" s="60"/>
      <c r="CK253" s="60"/>
      <c r="CL253" s="60"/>
      <c r="CM253" s="60"/>
      <c r="CN253" s="60"/>
      <c r="CO253" s="60"/>
      <c r="CP253" s="60"/>
      <c r="CQ253" s="60"/>
      <c r="CR253" s="59"/>
      <c r="CS253" s="59"/>
      <c r="CT253" s="59"/>
      <c r="CU253" s="59"/>
      <c r="CV253" s="59"/>
      <c r="CW253" s="59"/>
      <c r="CX253" s="59"/>
      <c r="CY253" s="59"/>
      <c r="CZ253" s="59"/>
      <c r="DA253" s="59"/>
      <c r="DB253" s="59"/>
      <c r="DC253" s="59"/>
      <c r="DD253" s="59"/>
      <c r="DE253" s="59"/>
      <c r="DF253" s="59"/>
      <c r="DG253" s="60"/>
      <c r="DH253" s="60"/>
      <c r="DI253" s="60"/>
      <c r="DJ253" s="60"/>
      <c r="DK253" s="60"/>
      <c r="DL253" s="60"/>
      <c r="DM253" s="60"/>
      <c r="DN253" s="60"/>
      <c r="DO253" s="60"/>
      <c r="DP253" s="60"/>
      <c r="DQ253" s="60"/>
      <c r="DR253" s="60"/>
      <c r="DS253" s="60"/>
      <c r="DT253" s="60"/>
      <c r="DU253" s="60"/>
      <c r="DV253" s="15"/>
    </row>
    <row r="254" spans="1:126" ht="179.4" x14ac:dyDescent="0.25">
      <c r="A254" s="17"/>
      <c r="B254" s="39" t="s">
        <v>290</v>
      </c>
      <c r="C254" s="17"/>
      <c r="D254" s="40">
        <v>704020049</v>
      </c>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5"/>
      <c r="AF254" s="15"/>
      <c r="AG254" s="15"/>
      <c r="AH254" s="17"/>
      <c r="AI254" s="41"/>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60"/>
      <c r="BO254" s="60"/>
      <c r="BP254" s="60"/>
      <c r="BQ254" s="60"/>
      <c r="BR254" s="60"/>
      <c r="BS254" s="60"/>
      <c r="BT254" s="60"/>
      <c r="BU254" s="60"/>
      <c r="BV254" s="60"/>
      <c r="BW254" s="60"/>
      <c r="BX254" s="60"/>
      <c r="BY254" s="60"/>
      <c r="BZ254" s="60"/>
      <c r="CA254" s="60"/>
      <c r="CB254" s="60"/>
      <c r="CC254" s="60"/>
      <c r="CD254" s="60"/>
      <c r="CE254" s="60"/>
      <c r="CF254" s="60"/>
      <c r="CG254" s="60"/>
      <c r="CH254" s="60"/>
      <c r="CI254" s="60"/>
      <c r="CJ254" s="60"/>
      <c r="CK254" s="60"/>
      <c r="CL254" s="60"/>
      <c r="CM254" s="60"/>
      <c r="CN254" s="60"/>
      <c r="CO254" s="60"/>
      <c r="CP254" s="60"/>
      <c r="CQ254" s="60"/>
      <c r="CR254" s="59"/>
      <c r="CS254" s="59"/>
      <c r="CT254" s="59"/>
      <c r="CU254" s="59"/>
      <c r="CV254" s="59"/>
      <c r="CW254" s="59"/>
      <c r="CX254" s="59"/>
      <c r="CY254" s="59"/>
      <c r="CZ254" s="59"/>
      <c r="DA254" s="59"/>
      <c r="DB254" s="59"/>
      <c r="DC254" s="59"/>
      <c r="DD254" s="59"/>
      <c r="DE254" s="59"/>
      <c r="DF254" s="59"/>
      <c r="DG254" s="60"/>
      <c r="DH254" s="60"/>
      <c r="DI254" s="60"/>
      <c r="DJ254" s="60"/>
      <c r="DK254" s="60"/>
      <c r="DL254" s="60"/>
      <c r="DM254" s="60"/>
      <c r="DN254" s="60"/>
      <c r="DO254" s="60"/>
      <c r="DP254" s="60"/>
      <c r="DQ254" s="60"/>
      <c r="DR254" s="60"/>
      <c r="DS254" s="60"/>
      <c r="DT254" s="60"/>
      <c r="DU254" s="60"/>
      <c r="DV254" s="15"/>
    </row>
    <row r="255" spans="1:126" ht="82.8" x14ac:dyDescent="0.25">
      <c r="A255" s="17"/>
      <c r="B255" s="39" t="s">
        <v>127</v>
      </c>
      <c r="C255" s="17"/>
      <c r="D255" s="40">
        <v>704020050</v>
      </c>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5"/>
      <c r="AF255" s="15"/>
      <c r="AG255" s="15"/>
      <c r="AH255" s="17"/>
      <c r="AI255" s="41"/>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60"/>
      <c r="BO255" s="60"/>
      <c r="BP255" s="60"/>
      <c r="BQ255" s="60"/>
      <c r="BR255" s="60"/>
      <c r="BS255" s="60"/>
      <c r="BT255" s="60"/>
      <c r="BU255" s="60"/>
      <c r="BV255" s="60"/>
      <c r="BW255" s="60"/>
      <c r="BX255" s="60"/>
      <c r="BY255" s="60"/>
      <c r="BZ255" s="60"/>
      <c r="CA255" s="60"/>
      <c r="CB255" s="60"/>
      <c r="CC255" s="60"/>
      <c r="CD255" s="60"/>
      <c r="CE255" s="60"/>
      <c r="CF255" s="60"/>
      <c r="CG255" s="60"/>
      <c r="CH255" s="60"/>
      <c r="CI255" s="60"/>
      <c r="CJ255" s="60"/>
      <c r="CK255" s="60"/>
      <c r="CL255" s="60"/>
      <c r="CM255" s="60"/>
      <c r="CN255" s="60"/>
      <c r="CO255" s="60"/>
      <c r="CP255" s="60"/>
      <c r="CQ255" s="60"/>
      <c r="CR255" s="59"/>
      <c r="CS255" s="59"/>
      <c r="CT255" s="59"/>
      <c r="CU255" s="59"/>
      <c r="CV255" s="59"/>
      <c r="CW255" s="59"/>
      <c r="CX255" s="59"/>
      <c r="CY255" s="59"/>
      <c r="CZ255" s="59"/>
      <c r="DA255" s="59"/>
      <c r="DB255" s="59"/>
      <c r="DC255" s="59"/>
      <c r="DD255" s="59"/>
      <c r="DE255" s="59"/>
      <c r="DF255" s="59"/>
      <c r="DG255" s="60"/>
      <c r="DH255" s="60"/>
      <c r="DI255" s="60"/>
      <c r="DJ255" s="60"/>
      <c r="DK255" s="60"/>
      <c r="DL255" s="60"/>
      <c r="DM255" s="60"/>
      <c r="DN255" s="60"/>
      <c r="DO255" s="60"/>
      <c r="DP255" s="60"/>
      <c r="DQ255" s="60"/>
      <c r="DR255" s="60"/>
      <c r="DS255" s="60"/>
      <c r="DT255" s="60"/>
      <c r="DU255" s="60"/>
      <c r="DV255" s="15"/>
    </row>
    <row r="256" spans="1:126" ht="124.2" x14ac:dyDescent="0.25">
      <c r="A256" s="17"/>
      <c r="B256" s="39" t="s">
        <v>291</v>
      </c>
      <c r="C256" s="17"/>
      <c r="D256" s="40">
        <v>704020051</v>
      </c>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5"/>
      <c r="AF256" s="15"/>
      <c r="AG256" s="15"/>
      <c r="AH256" s="17"/>
      <c r="AI256" s="41"/>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60"/>
      <c r="BO256" s="60"/>
      <c r="BP256" s="60"/>
      <c r="BQ256" s="60"/>
      <c r="BR256" s="60"/>
      <c r="BS256" s="60"/>
      <c r="BT256" s="60"/>
      <c r="BU256" s="60"/>
      <c r="BV256" s="60"/>
      <c r="BW256" s="60"/>
      <c r="BX256" s="60"/>
      <c r="BY256" s="60"/>
      <c r="BZ256" s="60"/>
      <c r="CA256" s="60"/>
      <c r="CB256" s="60"/>
      <c r="CC256" s="60"/>
      <c r="CD256" s="60"/>
      <c r="CE256" s="60"/>
      <c r="CF256" s="60"/>
      <c r="CG256" s="60"/>
      <c r="CH256" s="60"/>
      <c r="CI256" s="60"/>
      <c r="CJ256" s="60"/>
      <c r="CK256" s="60"/>
      <c r="CL256" s="60"/>
      <c r="CM256" s="60"/>
      <c r="CN256" s="60"/>
      <c r="CO256" s="60"/>
      <c r="CP256" s="60"/>
      <c r="CQ256" s="60"/>
      <c r="CR256" s="59"/>
      <c r="CS256" s="59"/>
      <c r="CT256" s="59"/>
      <c r="CU256" s="59"/>
      <c r="CV256" s="59"/>
      <c r="CW256" s="59"/>
      <c r="CX256" s="59"/>
      <c r="CY256" s="59"/>
      <c r="CZ256" s="59"/>
      <c r="DA256" s="59"/>
      <c r="DB256" s="59"/>
      <c r="DC256" s="59"/>
      <c r="DD256" s="59"/>
      <c r="DE256" s="59"/>
      <c r="DF256" s="59"/>
      <c r="DG256" s="60"/>
      <c r="DH256" s="60"/>
      <c r="DI256" s="60"/>
      <c r="DJ256" s="60"/>
      <c r="DK256" s="60"/>
      <c r="DL256" s="60"/>
      <c r="DM256" s="60"/>
      <c r="DN256" s="60"/>
      <c r="DO256" s="60"/>
      <c r="DP256" s="60"/>
      <c r="DQ256" s="60"/>
      <c r="DR256" s="60"/>
      <c r="DS256" s="60"/>
      <c r="DT256" s="60"/>
      <c r="DU256" s="60"/>
      <c r="DV256" s="15"/>
    </row>
    <row r="257" spans="1:126" ht="289.8" x14ac:dyDescent="0.25">
      <c r="A257" s="17"/>
      <c r="B257" s="39" t="s">
        <v>128</v>
      </c>
      <c r="C257" s="17"/>
      <c r="D257" s="40">
        <v>704020052</v>
      </c>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5"/>
      <c r="AF257" s="15"/>
      <c r="AG257" s="15"/>
      <c r="AH257" s="17"/>
      <c r="AI257" s="41"/>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60"/>
      <c r="BO257" s="60"/>
      <c r="BP257" s="60"/>
      <c r="BQ257" s="60"/>
      <c r="BR257" s="60"/>
      <c r="BS257" s="60"/>
      <c r="BT257" s="60"/>
      <c r="BU257" s="60"/>
      <c r="BV257" s="60"/>
      <c r="BW257" s="60"/>
      <c r="BX257" s="60"/>
      <c r="BY257" s="60"/>
      <c r="BZ257" s="60"/>
      <c r="CA257" s="60"/>
      <c r="CB257" s="60"/>
      <c r="CC257" s="60"/>
      <c r="CD257" s="60"/>
      <c r="CE257" s="60"/>
      <c r="CF257" s="60"/>
      <c r="CG257" s="60"/>
      <c r="CH257" s="60"/>
      <c r="CI257" s="60"/>
      <c r="CJ257" s="60"/>
      <c r="CK257" s="60"/>
      <c r="CL257" s="60"/>
      <c r="CM257" s="60"/>
      <c r="CN257" s="60"/>
      <c r="CO257" s="60"/>
      <c r="CP257" s="60"/>
      <c r="CQ257" s="60"/>
      <c r="CR257" s="59"/>
      <c r="CS257" s="59"/>
      <c r="CT257" s="59"/>
      <c r="CU257" s="59"/>
      <c r="CV257" s="59"/>
      <c r="CW257" s="59"/>
      <c r="CX257" s="59"/>
      <c r="CY257" s="59"/>
      <c r="CZ257" s="59"/>
      <c r="DA257" s="59"/>
      <c r="DB257" s="59"/>
      <c r="DC257" s="59"/>
      <c r="DD257" s="59"/>
      <c r="DE257" s="59"/>
      <c r="DF257" s="59"/>
      <c r="DG257" s="60"/>
      <c r="DH257" s="60"/>
      <c r="DI257" s="60"/>
      <c r="DJ257" s="60"/>
      <c r="DK257" s="60"/>
      <c r="DL257" s="60"/>
      <c r="DM257" s="60"/>
      <c r="DN257" s="60"/>
      <c r="DO257" s="60"/>
      <c r="DP257" s="60"/>
      <c r="DQ257" s="60"/>
      <c r="DR257" s="60"/>
      <c r="DS257" s="60"/>
      <c r="DT257" s="60"/>
      <c r="DU257" s="60"/>
      <c r="DV257" s="15"/>
    </row>
    <row r="258" spans="1:126" ht="151.80000000000001" x14ac:dyDescent="0.25">
      <c r="A258" s="17"/>
      <c r="B258" s="39" t="s">
        <v>129</v>
      </c>
      <c r="C258" s="17"/>
      <c r="D258" s="40">
        <v>704020053</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5"/>
      <c r="AF258" s="15"/>
      <c r="AG258" s="15"/>
      <c r="AH258" s="17"/>
      <c r="AI258" s="41"/>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60"/>
      <c r="BO258" s="60"/>
      <c r="BP258" s="60"/>
      <c r="BQ258" s="60"/>
      <c r="BR258" s="60"/>
      <c r="BS258" s="60"/>
      <c r="BT258" s="60"/>
      <c r="BU258" s="60"/>
      <c r="BV258" s="60"/>
      <c r="BW258" s="60"/>
      <c r="BX258" s="60"/>
      <c r="BY258" s="60"/>
      <c r="BZ258" s="60"/>
      <c r="CA258" s="60"/>
      <c r="CB258" s="60"/>
      <c r="CC258" s="60"/>
      <c r="CD258" s="60"/>
      <c r="CE258" s="60"/>
      <c r="CF258" s="60"/>
      <c r="CG258" s="60"/>
      <c r="CH258" s="60"/>
      <c r="CI258" s="60"/>
      <c r="CJ258" s="60"/>
      <c r="CK258" s="60"/>
      <c r="CL258" s="60"/>
      <c r="CM258" s="60"/>
      <c r="CN258" s="60"/>
      <c r="CO258" s="60"/>
      <c r="CP258" s="60"/>
      <c r="CQ258" s="60"/>
      <c r="CR258" s="59"/>
      <c r="CS258" s="59"/>
      <c r="CT258" s="59"/>
      <c r="CU258" s="59"/>
      <c r="CV258" s="59"/>
      <c r="CW258" s="59"/>
      <c r="CX258" s="59"/>
      <c r="CY258" s="59"/>
      <c r="CZ258" s="59"/>
      <c r="DA258" s="59"/>
      <c r="DB258" s="59"/>
      <c r="DC258" s="59"/>
      <c r="DD258" s="59"/>
      <c r="DE258" s="59"/>
      <c r="DF258" s="59"/>
      <c r="DG258" s="60"/>
      <c r="DH258" s="60"/>
      <c r="DI258" s="60"/>
      <c r="DJ258" s="60"/>
      <c r="DK258" s="60"/>
      <c r="DL258" s="60"/>
      <c r="DM258" s="60"/>
      <c r="DN258" s="60"/>
      <c r="DO258" s="60"/>
      <c r="DP258" s="60"/>
      <c r="DQ258" s="60"/>
      <c r="DR258" s="60"/>
      <c r="DS258" s="60"/>
      <c r="DT258" s="60"/>
      <c r="DU258" s="60"/>
      <c r="DV258" s="15"/>
    </row>
    <row r="259" spans="1:126" ht="276" x14ac:dyDescent="0.25">
      <c r="A259" s="17"/>
      <c r="B259" s="39" t="s">
        <v>292</v>
      </c>
      <c r="C259" s="17"/>
      <c r="D259" s="40">
        <v>704020054</v>
      </c>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5"/>
      <c r="AF259" s="15"/>
      <c r="AG259" s="15"/>
      <c r="AH259" s="17"/>
      <c r="AI259" s="41"/>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60"/>
      <c r="BO259" s="60"/>
      <c r="BP259" s="60"/>
      <c r="BQ259" s="60"/>
      <c r="BR259" s="60"/>
      <c r="BS259" s="60"/>
      <c r="BT259" s="60"/>
      <c r="BU259" s="60"/>
      <c r="BV259" s="60"/>
      <c r="BW259" s="60"/>
      <c r="BX259" s="60"/>
      <c r="BY259" s="60"/>
      <c r="BZ259" s="60"/>
      <c r="CA259" s="60"/>
      <c r="CB259" s="60"/>
      <c r="CC259" s="60"/>
      <c r="CD259" s="60"/>
      <c r="CE259" s="60"/>
      <c r="CF259" s="60"/>
      <c r="CG259" s="60"/>
      <c r="CH259" s="60"/>
      <c r="CI259" s="60"/>
      <c r="CJ259" s="60"/>
      <c r="CK259" s="60"/>
      <c r="CL259" s="60"/>
      <c r="CM259" s="60"/>
      <c r="CN259" s="60"/>
      <c r="CO259" s="60"/>
      <c r="CP259" s="60"/>
      <c r="CQ259" s="60"/>
      <c r="CR259" s="59"/>
      <c r="CS259" s="59"/>
      <c r="CT259" s="59"/>
      <c r="CU259" s="59"/>
      <c r="CV259" s="59"/>
      <c r="CW259" s="59"/>
      <c r="CX259" s="59"/>
      <c r="CY259" s="59"/>
      <c r="CZ259" s="59"/>
      <c r="DA259" s="59"/>
      <c r="DB259" s="59"/>
      <c r="DC259" s="59"/>
      <c r="DD259" s="59"/>
      <c r="DE259" s="59"/>
      <c r="DF259" s="59"/>
      <c r="DG259" s="60"/>
      <c r="DH259" s="60"/>
      <c r="DI259" s="60"/>
      <c r="DJ259" s="60"/>
      <c r="DK259" s="60"/>
      <c r="DL259" s="60"/>
      <c r="DM259" s="60"/>
      <c r="DN259" s="60"/>
      <c r="DO259" s="60"/>
      <c r="DP259" s="60"/>
      <c r="DQ259" s="60"/>
      <c r="DR259" s="60"/>
      <c r="DS259" s="60"/>
      <c r="DT259" s="60"/>
      <c r="DU259" s="60"/>
      <c r="DV259" s="15"/>
    </row>
    <row r="260" spans="1:126" ht="55.2" x14ac:dyDescent="0.25">
      <c r="A260" s="17"/>
      <c r="B260" s="39" t="s">
        <v>130</v>
      </c>
      <c r="C260" s="17"/>
      <c r="D260" s="40">
        <v>704020055</v>
      </c>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5"/>
      <c r="AF260" s="15"/>
      <c r="AG260" s="15"/>
      <c r="AH260" s="17"/>
      <c r="AI260" s="41"/>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60"/>
      <c r="BO260" s="60"/>
      <c r="BP260" s="60"/>
      <c r="BQ260" s="60"/>
      <c r="BR260" s="60"/>
      <c r="BS260" s="60"/>
      <c r="BT260" s="60"/>
      <c r="BU260" s="60"/>
      <c r="BV260" s="60"/>
      <c r="BW260" s="60"/>
      <c r="BX260" s="60"/>
      <c r="BY260" s="60"/>
      <c r="BZ260" s="60"/>
      <c r="CA260" s="60"/>
      <c r="CB260" s="60"/>
      <c r="CC260" s="60"/>
      <c r="CD260" s="60"/>
      <c r="CE260" s="60"/>
      <c r="CF260" s="60"/>
      <c r="CG260" s="60"/>
      <c r="CH260" s="60"/>
      <c r="CI260" s="60"/>
      <c r="CJ260" s="60"/>
      <c r="CK260" s="60"/>
      <c r="CL260" s="60"/>
      <c r="CM260" s="60"/>
      <c r="CN260" s="60"/>
      <c r="CO260" s="60"/>
      <c r="CP260" s="60"/>
      <c r="CQ260" s="60"/>
      <c r="CR260" s="59"/>
      <c r="CS260" s="59"/>
      <c r="CT260" s="59"/>
      <c r="CU260" s="59"/>
      <c r="CV260" s="59"/>
      <c r="CW260" s="59"/>
      <c r="CX260" s="59"/>
      <c r="CY260" s="59"/>
      <c r="CZ260" s="59"/>
      <c r="DA260" s="59"/>
      <c r="DB260" s="59"/>
      <c r="DC260" s="59"/>
      <c r="DD260" s="59"/>
      <c r="DE260" s="59"/>
      <c r="DF260" s="59"/>
      <c r="DG260" s="60"/>
      <c r="DH260" s="60"/>
      <c r="DI260" s="60"/>
      <c r="DJ260" s="60"/>
      <c r="DK260" s="60"/>
      <c r="DL260" s="60"/>
      <c r="DM260" s="60"/>
      <c r="DN260" s="60"/>
      <c r="DO260" s="60"/>
      <c r="DP260" s="60"/>
      <c r="DQ260" s="60"/>
      <c r="DR260" s="60"/>
      <c r="DS260" s="60"/>
      <c r="DT260" s="60"/>
      <c r="DU260" s="60"/>
      <c r="DV260" s="15"/>
    </row>
    <row r="261" spans="1:126" ht="55.2" x14ac:dyDescent="0.25">
      <c r="A261" s="17"/>
      <c r="B261" s="39" t="s">
        <v>131</v>
      </c>
      <c r="C261" s="17"/>
      <c r="D261" s="40">
        <v>704020056</v>
      </c>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5"/>
      <c r="AF261" s="15"/>
      <c r="AG261" s="15"/>
      <c r="AH261" s="17"/>
      <c r="AI261" s="41"/>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60"/>
      <c r="BO261" s="60"/>
      <c r="BP261" s="60"/>
      <c r="BQ261" s="60"/>
      <c r="BR261" s="60"/>
      <c r="BS261" s="60"/>
      <c r="BT261" s="60"/>
      <c r="BU261" s="60"/>
      <c r="BV261" s="60"/>
      <c r="BW261" s="60"/>
      <c r="BX261" s="60"/>
      <c r="BY261" s="60"/>
      <c r="BZ261" s="60"/>
      <c r="CA261" s="60"/>
      <c r="CB261" s="60"/>
      <c r="CC261" s="60"/>
      <c r="CD261" s="60"/>
      <c r="CE261" s="60"/>
      <c r="CF261" s="60"/>
      <c r="CG261" s="60"/>
      <c r="CH261" s="60"/>
      <c r="CI261" s="60"/>
      <c r="CJ261" s="60"/>
      <c r="CK261" s="60"/>
      <c r="CL261" s="60"/>
      <c r="CM261" s="60"/>
      <c r="CN261" s="60"/>
      <c r="CO261" s="60"/>
      <c r="CP261" s="60"/>
      <c r="CQ261" s="60"/>
      <c r="CR261" s="59"/>
      <c r="CS261" s="59"/>
      <c r="CT261" s="59"/>
      <c r="CU261" s="59"/>
      <c r="CV261" s="59"/>
      <c r="CW261" s="59"/>
      <c r="CX261" s="59"/>
      <c r="CY261" s="59"/>
      <c r="CZ261" s="59"/>
      <c r="DA261" s="59"/>
      <c r="DB261" s="59"/>
      <c r="DC261" s="59"/>
      <c r="DD261" s="59"/>
      <c r="DE261" s="59"/>
      <c r="DF261" s="59"/>
      <c r="DG261" s="60"/>
      <c r="DH261" s="60"/>
      <c r="DI261" s="60"/>
      <c r="DJ261" s="60"/>
      <c r="DK261" s="60"/>
      <c r="DL261" s="60"/>
      <c r="DM261" s="60"/>
      <c r="DN261" s="60"/>
      <c r="DO261" s="60"/>
      <c r="DP261" s="60"/>
      <c r="DQ261" s="60"/>
      <c r="DR261" s="60"/>
      <c r="DS261" s="60"/>
      <c r="DT261" s="60"/>
      <c r="DU261" s="60"/>
      <c r="DV261" s="15"/>
    </row>
    <row r="262" spans="1:126" ht="151.80000000000001" x14ac:dyDescent="0.25">
      <c r="A262" s="17"/>
      <c r="B262" s="39" t="s">
        <v>293</v>
      </c>
      <c r="C262" s="17"/>
      <c r="D262" s="40">
        <v>704020057</v>
      </c>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5"/>
      <c r="AF262" s="15"/>
      <c r="AG262" s="15"/>
      <c r="AH262" s="17"/>
      <c r="AI262" s="41"/>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60"/>
      <c r="BO262" s="60"/>
      <c r="BP262" s="60"/>
      <c r="BQ262" s="60"/>
      <c r="BR262" s="60"/>
      <c r="BS262" s="60"/>
      <c r="BT262" s="60"/>
      <c r="BU262" s="60"/>
      <c r="BV262" s="60"/>
      <c r="BW262" s="60"/>
      <c r="BX262" s="60"/>
      <c r="BY262" s="60"/>
      <c r="BZ262" s="60"/>
      <c r="CA262" s="60"/>
      <c r="CB262" s="60"/>
      <c r="CC262" s="60"/>
      <c r="CD262" s="60"/>
      <c r="CE262" s="60"/>
      <c r="CF262" s="60"/>
      <c r="CG262" s="60"/>
      <c r="CH262" s="60"/>
      <c r="CI262" s="60"/>
      <c r="CJ262" s="60"/>
      <c r="CK262" s="60"/>
      <c r="CL262" s="60"/>
      <c r="CM262" s="60"/>
      <c r="CN262" s="60"/>
      <c r="CO262" s="60"/>
      <c r="CP262" s="60"/>
      <c r="CQ262" s="60"/>
      <c r="CR262" s="59"/>
      <c r="CS262" s="59"/>
      <c r="CT262" s="59"/>
      <c r="CU262" s="59"/>
      <c r="CV262" s="59"/>
      <c r="CW262" s="59"/>
      <c r="CX262" s="59"/>
      <c r="CY262" s="59"/>
      <c r="CZ262" s="59"/>
      <c r="DA262" s="59"/>
      <c r="DB262" s="59"/>
      <c r="DC262" s="59"/>
      <c r="DD262" s="59"/>
      <c r="DE262" s="59"/>
      <c r="DF262" s="59"/>
      <c r="DG262" s="60"/>
      <c r="DH262" s="60"/>
      <c r="DI262" s="60"/>
      <c r="DJ262" s="60"/>
      <c r="DK262" s="60"/>
      <c r="DL262" s="60"/>
      <c r="DM262" s="60"/>
      <c r="DN262" s="60"/>
      <c r="DO262" s="60"/>
      <c r="DP262" s="60"/>
      <c r="DQ262" s="60"/>
      <c r="DR262" s="60"/>
      <c r="DS262" s="60"/>
      <c r="DT262" s="60"/>
      <c r="DU262" s="60"/>
      <c r="DV262" s="15"/>
    </row>
    <row r="263" spans="1:126" ht="69" x14ac:dyDescent="0.25">
      <c r="A263" s="17"/>
      <c r="B263" s="39" t="s">
        <v>132</v>
      </c>
      <c r="C263" s="17"/>
      <c r="D263" s="40">
        <v>704020058</v>
      </c>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5"/>
      <c r="AF263" s="15"/>
      <c r="AG263" s="15"/>
      <c r="AH263" s="17"/>
      <c r="AI263" s="41"/>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60"/>
      <c r="BO263" s="60"/>
      <c r="BP263" s="60"/>
      <c r="BQ263" s="60"/>
      <c r="BR263" s="60"/>
      <c r="BS263" s="60"/>
      <c r="BT263" s="60"/>
      <c r="BU263" s="60"/>
      <c r="BV263" s="60"/>
      <c r="BW263" s="60"/>
      <c r="BX263" s="60"/>
      <c r="BY263" s="60"/>
      <c r="BZ263" s="60"/>
      <c r="CA263" s="60"/>
      <c r="CB263" s="60"/>
      <c r="CC263" s="60"/>
      <c r="CD263" s="60"/>
      <c r="CE263" s="60"/>
      <c r="CF263" s="60"/>
      <c r="CG263" s="60"/>
      <c r="CH263" s="60"/>
      <c r="CI263" s="60"/>
      <c r="CJ263" s="60"/>
      <c r="CK263" s="60"/>
      <c r="CL263" s="60"/>
      <c r="CM263" s="60"/>
      <c r="CN263" s="60"/>
      <c r="CO263" s="60"/>
      <c r="CP263" s="60"/>
      <c r="CQ263" s="60"/>
      <c r="CR263" s="59"/>
      <c r="CS263" s="59"/>
      <c r="CT263" s="59"/>
      <c r="CU263" s="59"/>
      <c r="CV263" s="59"/>
      <c r="CW263" s="59"/>
      <c r="CX263" s="59"/>
      <c r="CY263" s="59"/>
      <c r="CZ263" s="59"/>
      <c r="DA263" s="59"/>
      <c r="DB263" s="59"/>
      <c r="DC263" s="59"/>
      <c r="DD263" s="59"/>
      <c r="DE263" s="59"/>
      <c r="DF263" s="59"/>
      <c r="DG263" s="60"/>
      <c r="DH263" s="60"/>
      <c r="DI263" s="60"/>
      <c r="DJ263" s="60"/>
      <c r="DK263" s="60"/>
      <c r="DL263" s="60"/>
      <c r="DM263" s="60"/>
      <c r="DN263" s="60"/>
      <c r="DO263" s="60"/>
      <c r="DP263" s="60"/>
      <c r="DQ263" s="60"/>
      <c r="DR263" s="60"/>
      <c r="DS263" s="60"/>
      <c r="DT263" s="60"/>
      <c r="DU263" s="60"/>
      <c r="DV263" s="15"/>
    </row>
    <row r="264" spans="1:126" ht="69" x14ac:dyDescent="0.25">
      <c r="A264" s="17"/>
      <c r="B264" s="39" t="s">
        <v>133</v>
      </c>
      <c r="C264" s="17"/>
      <c r="D264" s="40">
        <v>704020059</v>
      </c>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5"/>
      <c r="AF264" s="15"/>
      <c r="AG264" s="15"/>
      <c r="AH264" s="17"/>
      <c r="AI264" s="41"/>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60"/>
      <c r="BO264" s="60"/>
      <c r="BP264" s="60"/>
      <c r="BQ264" s="60"/>
      <c r="BR264" s="60"/>
      <c r="BS264" s="60"/>
      <c r="BT264" s="60"/>
      <c r="BU264" s="60"/>
      <c r="BV264" s="60"/>
      <c r="BW264" s="60"/>
      <c r="BX264" s="60"/>
      <c r="BY264" s="60"/>
      <c r="BZ264" s="60"/>
      <c r="CA264" s="60"/>
      <c r="CB264" s="60"/>
      <c r="CC264" s="60"/>
      <c r="CD264" s="60"/>
      <c r="CE264" s="60"/>
      <c r="CF264" s="60"/>
      <c r="CG264" s="60"/>
      <c r="CH264" s="60"/>
      <c r="CI264" s="60"/>
      <c r="CJ264" s="60"/>
      <c r="CK264" s="60"/>
      <c r="CL264" s="60"/>
      <c r="CM264" s="60"/>
      <c r="CN264" s="60"/>
      <c r="CO264" s="60"/>
      <c r="CP264" s="60"/>
      <c r="CQ264" s="60"/>
      <c r="CR264" s="59"/>
      <c r="CS264" s="59"/>
      <c r="CT264" s="59"/>
      <c r="CU264" s="59"/>
      <c r="CV264" s="59"/>
      <c r="CW264" s="59"/>
      <c r="CX264" s="59"/>
      <c r="CY264" s="59"/>
      <c r="CZ264" s="59"/>
      <c r="DA264" s="59"/>
      <c r="DB264" s="59"/>
      <c r="DC264" s="59"/>
      <c r="DD264" s="59"/>
      <c r="DE264" s="59"/>
      <c r="DF264" s="59"/>
      <c r="DG264" s="60"/>
      <c r="DH264" s="60"/>
      <c r="DI264" s="60"/>
      <c r="DJ264" s="60"/>
      <c r="DK264" s="60"/>
      <c r="DL264" s="60"/>
      <c r="DM264" s="60"/>
      <c r="DN264" s="60"/>
      <c r="DO264" s="60"/>
      <c r="DP264" s="60"/>
      <c r="DQ264" s="60"/>
      <c r="DR264" s="60"/>
      <c r="DS264" s="60"/>
      <c r="DT264" s="60"/>
      <c r="DU264" s="60"/>
      <c r="DV264" s="15"/>
    </row>
    <row r="265" spans="1:126" ht="69" x14ac:dyDescent="0.25">
      <c r="A265" s="17"/>
      <c r="B265" s="39" t="s">
        <v>134</v>
      </c>
      <c r="C265" s="17"/>
      <c r="D265" s="40">
        <v>704020060</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5"/>
      <c r="AF265" s="15"/>
      <c r="AG265" s="15"/>
      <c r="AH265" s="17"/>
      <c r="AI265" s="41"/>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60"/>
      <c r="BO265" s="60"/>
      <c r="BP265" s="60"/>
      <c r="BQ265" s="60"/>
      <c r="BR265" s="60"/>
      <c r="BS265" s="60"/>
      <c r="BT265" s="60"/>
      <c r="BU265" s="60"/>
      <c r="BV265" s="60"/>
      <c r="BW265" s="60"/>
      <c r="BX265" s="60"/>
      <c r="BY265" s="60"/>
      <c r="BZ265" s="60"/>
      <c r="CA265" s="60"/>
      <c r="CB265" s="60"/>
      <c r="CC265" s="60"/>
      <c r="CD265" s="60"/>
      <c r="CE265" s="60"/>
      <c r="CF265" s="60"/>
      <c r="CG265" s="60"/>
      <c r="CH265" s="60"/>
      <c r="CI265" s="60"/>
      <c r="CJ265" s="60"/>
      <c r="CK265" s="60"/>
      <c r="CL265" s="60"/>
      <c r="CM265" s="60"/>
      <c r="CN265" s="60"/>
      <c r="CO265" s="60"/>
      <c r="CP265" s="60"/>
      <c r="CQ265" s="60"/>
      <c r="CR265" s="59"/>
      <c r="CS265" s="59"/>
      <c r="CT265" s="59"/>
      <c r="CU265" s="59"/>
      <c r="CV265" s="59"/>
      <c r="CW265" s="59"/>
      <c r="CX265" s="59"/>
      <c r="CY265" s="59"/>
      <c r="CZ265" s="59"/>
      <c r="DA265" s="59"/>
      <c r="DB265" s="59"/>
      <c r="DC265" s="59"/>
      <c r="DD265" s="59"/>
      <c r="DE265" s="59"/>
      <c r="DF265" s="59"/>
      <c r="DG265" s="60"/>
      <c r="DH265" s="60"/>
      <c r="DI265" s="60"/>
      <c r="DJ265" s="60"/>
      <c r="DK265" s="60"/>
      <c r="DL265" s="60"/>
      <c r="DM265" s="60"/>
      <c r="DN265" s="60"/>
      <c r="DO265" s="60"/>
      <c r="DP265" s="60"/>
      <c r="DQ265" s="60"/>
      <c r="DR265" s="60"/>
      <c r="DS265" s="60"/>
      <c r="DT265" s="60"/>
      <c r="DU265" s="60"/>
      <c r="DV265" s="15"/>
    </row>
    <row r="266" spans="1:126" ht="96.6" x14ac:dyDescent="0.25">
      <c r="A266" s="17"/>
      <c r="B266" s="39" t="s">
        <v>135</v>
      </c>
      <c r="C266" s="17"/>
      <c r="D266" s="40">
        <v>704020061</v>
      </c>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5"/>
      <c r="AF266" s="15"/>
      <c r="AG266" s="15"/>
      <c r="AH266" s="17"/>
      <c r="AI266" s="41"/>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60"/>
      <c r="BO266" s="60"/>
      <c r="BP266" s="60"/>
      <c r="BQ266" s="60"/>
      <c r="BR266" s="60"/>
      <c r="BS266" s="60"/>
      <c r="BT266" s="60"/>
      <c r="BU266" s="60"/>
      <c r="BV266" s="60"/>
      <c r="BW266" s="60"/>
      <c r="BX266" s="60"/>
      <c r="BY266" s="60"/>
      <c r="BZ266" s="60"/>
      <c r="CA266" s="60"/>
      <c r="CB266" s="60"/>
      <c r="CC266" s="60"/>
      <c r="CD266" s="60"/>
      <c r="CE266" s="60"/>
      <c r="CF266" s="60"/>
      <c r="CG266" s="60"/>
      <c r="CH266" s="60"/>
      <c r="CI266" s="60"/>
      <c r="CJ266" s="60"/>
      <c r="CK266" s="60"/>
      <c r="CL266" s="60"/>
      <c r="CM266" s="60"/>
      <c r="CN266" s="60"/>
      <c r="CO266" s="60"/>
      <c r="CP266" s="60"/>
      <c r="CQ266" s="60"/>
      <c r="CR266" s="59"/>
      <c r="CS266" s="59"/>
      <c r="CT266" s="59"/>
      <c r="CU266" s="59"/>
      <c r="CV266" s="59"/>
      <c r="CW266" s="59"/>
      <c r="CX266" s="59"/>
      <c r="CY266" s="59"/>
      <c r="CZ266" s="59"/>
      <c r="DA266" s="59"/>
      <c r="DB266" s="59"/>
      <c r="DC266" s="59"/>
      <c r="DD266" s="59"/>
      <c r="DE266" s="59"/>
      <c r="DF266" s="59"/>
      <c r="DG266" s="60"/>
      <c r="DH266" s="60"/>
      <c r="DI266" s="60"/>
      <c r="DJ266" s="60"/>
      <c r="DK266" s="60"/>
      <c r="DL266" s="60"/>
      <c r="DM266" s="60"/>
      <c r="DN266" s="60"/>
      <c r="DO266" s="60"/>
      <c r="DP266" s="60"/>
      <c r="DQ266" s="60"/>
      <c r="DR266" s="60"/>
      <c r="DS266" s="60"/>
      <c r="DT266" s="60"/>
      <c r="DU266" s="60"/>
      <c r="DV266" s="15"/>
    </row>
    <row r="267" spans="1:126" ht="289.8" x14ac:dyDescent="0.25">
      <c r="A267" s="17"/>
      <c r="B267" s="39" t="s">
        <v>294</v>
      </c>
      <c r="C267" s="17"/>
      <c r="D267" s="40">
        <v>704020062</v>
      </c>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5"/>
      <c r="AF267" s="15"/>
      <c r="AG267" s="15"/>
      <c r="AH267" s="17"/>
      <c r="AI267" s="41"/>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60"/>
      <c r="BO267" s="60"/>
      <c r="BP267" s="60"/>
      <c r="BQ267" s="60"/>
      <c r="BR267" s="60"/>
      <c r="BS267" s="60"/>
      <c r="BT267" s="60"/>
      <c r="BU267" s="60"/>
      <c r="BV267" s="60"/>
      <c r="BW267" s="60"/>
      <c r="BX267" s="60"/>
      <c r="BY267" s="60"/>
      <c r="BZ267" s="60"/>
      <c r="CA267" s="60"/>
      <c r="CB267" s="60"/>
      <c r="CC267" s="60"/>
      <c r="CD267" s="60"/>
      <c r="CE267" s="60"/>
      <c r="CF267" s="60"/>
      <c r="CG267" s="60"/>
      <c r="CH267" s="60"/>
      <c r="CI267" s="60"/>
      <c r="CJ267" s="60"/>
      <c r="CK267" s="60"/>
      <c r="CL267" s="60"/>
      <c r="CM267" s="60"/>
      <c r="CN267" s="60"/>
      <c r="CO267" s="60"/>
      <c r="CP267" s="60"/>
      <c r="CQ267" s="60"/>
      <c r="CR267" s="59"/>
      <c r="CS267" s="59"/>
      <c r="CT267" s="59"/>
      <c r="CU267" s="59"/>
      <c r="CV267" s="59"/>
      <c r="CW267" s="59"/>
      <c r="CX267" s="59"/>
      <c r="CY267" s="59"/>
      <c r="CZ267" s="59"/>
      <c r="DA267" s="59"/>
      <c r="DB267" s="59"/>
      <c r="DC267" s="59"/>
      <c r="DD267" s="59"/>
      <c r="DE267" s="59"/>
      <c r="DF267" s="59"/>
      <c r="DG267" s="60"/>
      <c r="DH267" s="60"/>
      <c r="DI267" s="60"/>
      <c r="DJ267" s="60"/>
      <c r="DK267" s="60"/>
      <c r="DL267" s="60"/>
      <c r="DM267" s="60"/>
      <c r="DN267" s="60"/>
      <c r="DO267" s="60"/>
      <c r="DP267" s="60"/>
      <c r="DQ267" s="60"/>
      <c r="DR267" s="60"/>
      <c r="DS267" s="60"/>
      <c r="DT267" s="60"/>
      <c r="DU267" s="60"/>
      <c r="DV267" s="15"/>
    </row>
    <row r="268" spans="1:126" ht="151.80000000000001" x14ac:dyDescent="0.25">
      <c r="A268" s="17"/>
      <c r="B268" s="39" t="s">
        <v>136</v>
      </c>
      <c r="C268" s="17"/>
      <c r="D268" s="40">
        <v>704020063</v>
      </c>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5"/>
      <c r="AF268" s="15"/>
      <c r="AG268" s="15"/>
      <c r="AH268" s="17"/>
      <c r="AI268" s="41"/>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60"/>
      <c r="BO268" s="60"/>
      <c r="BP268" s="60"/>
      <c r="BQ268" s="60"/>
      <c r="BR268" s="60"/>
      <c r="BS268" s="60"/>
      <c r="BT268" s="60"/>
      <c r="BU268" s="60"/>
      <c r="BV268" s="60"/>
      <c r="BW268" s="60"/>
      <c r="BX268" s="60"/>
      <c r="BY268" s="60"/>
      <c r="BZ268" s="60"/>
      <c r="CA268" s="60"/>
      <c r="CB268" s="60"/>
      <c r="CC268" s="60"/>
      <c r="CD268" s="60"/>
      <c r="CE268" s="60"/>
      <c r="CF268" s="60"/>
      <c r="CG268" s="60"/>
      <c r="CH268" s="60"/>
      <c r="CI268" s="60"/>
      <c r="CJ268" s="60"/>
      <c r="CK268" s="60"/>
      <c r="CL268" s="60"/>
      <c r="CM268" s="60"/>
      <c r="CN268" s="60"/>
      <c r="CO268" s="60"/>
      <c r="CP268" s="60"/>
      <c r="CQ268" s="60"/>
      <c r="CR268" s="59"/>
      <c r="CS268" s="59"/>
      <c r="CT268" s="59"/>
      <c r="CU268" s="59"/>
      <c r="CV268" s="59"/>
      <c r="CW268" s="59"/>
      <c r="CX268" s="59"/>
      <c r="CY268" s="59"/>
      <c r="CZ268" s="59"/>
      <c r="DA268" s="59"/>
      <c r="DB268" s="59"/>
      <c r="DC268" s="59"/>
      <c r="DD268" s="59"/>
      <c r="DE268" s="59"/>
      <c r="DF268" s="59"/>
      <c r="DG268" s="60"/>
      <c r="DH268" s="60"/>
      <c r="DI268" s="60"/>
      <c r="DJ268" s="60"/>
      <c r="DK268" s="60"/>
      <c r="DL268" s="60"/>
      <c r="DM268" s="60"/>
      <c r="DN268" s="60"/>
      <c r="DO268" s="60"/>
      <c r="DP268" s="60"/>
      <c r="DQ268" s="60"/>
      <c r="DR268" s="60"/>
      <c r="DS268" s="60"/>
      <c r="DT268" s="60"/>
      <c r="DU268" s="60"/>
      <c r="DV268" s="15"/>
    </row>
    <row r="269" spans="1:126" ht="124.2" x14ac:dyDescent="0.25">
      <c r="A269" s="17"/>
      <c r="B269" s="39" t="s">
        <v>137</v>
      </c>
      <c r="C269" s="17"/>
      <c r="D269" s="40">
        <v>704020064</v>
      </c>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5"/>
      <c r="AF269" s="15"/>
      <c r="AG269" s="15"/>
      <c r="AH269" s="17"/>
      <c r="AI269" s="41"/>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60"/>
      <c r="BO269" s="60"/>
      <c r="BP269" s="60"/>
      <c r="BQ269" s="60"/>
      <c r="BR269" s="60"/>
      <c r="BS269" s="60"/>
      <c r="BT269" s="60"/>
      <c r="BU269" s="60"/>
      <c r="BV269" s="60"/>
      <c r="BW269" s="60"/>
      <c r="BX269" s="60"/>
      <c r="BY269" s="60"/>
      <c r="BZ269" s="60"/>
      <c r="CA269" s="60"/>
      <c r="CB269" s="60"/>
      <c r="CC269" s="60"/>
      <c r="CD269" s="60"/>
      <c r="CE269" s="60"/>
      <c r="CF269" s="60"/>
      <c r="CG269" s="60"/>
      <c r="CH269" s="60"/>
      <c r="CI269" s="60"/>
      <c r="CJ269" s="60"/>
      <c r="CK269" s="60"/>
      <c r="CL269" s="60"/>
      <c r="CM269" s="60"/>
      <c r="CN269" s="60"/>
      <c r="CO269" s="60"/>
      <c r="CP269" s="60"/>
      <c r="CQ269" s="60"/>
      <c r="CR269" s="59"/>
      <c r="CS269" s="59"/>
      <c r="CT269" s="59"/>
      <c r="CU269" s="59"/>
      <c r="CV269" s="59"/>
      <c r="CW269" s="59"/>
      <c r="CX269" s="59"/>
      <c r="CY269" s="59"/>
      <c r="CZ269" s="59"/>
      <c r="DA269" s="59"/>
      <c r="DB269" s="59"/>
      <c r="DC269" s="59"/>
      <c r="DD269" s="59"/>
      <c r="DE269" s="59"/>
      <c r="DF269" s="59"/>
      <c r="DG269" s="60"/>
      <c r="DH269" s="60"/>
      <c r="DI269" s="60"/>
      <c r="DJ269" s="60"/>
      <c r="DK269" s="60"/>
      <c r="DL269" s="60"/>
      <c r="DM269" s="60"/>
      <c r="DN269" s="60"/>
      <c r="DO269" s="60"/>
      <c r="DP269" s="60"/>
      <c r="DQ269" s="60"/>
      <c r="DR269" s="60"/>
      <c r="DS269" s="60"/>
      <c r="DT269" s="60"/>
      <c r="DU269" s="60"/>
      <c r="DV269" s="15"/>
    </row>
    <row r="270" spans="1:126" ht="124.2" x14ac:dyDescent="0.25">
      <c r="A270" s="17"/>
      <c r="B270" s="39" t="s">
        <v>138</v>
      </c>
      <c r="C270" s="17"/>
      <c r="D270" s="40">
        <v>704020065</v>
      </c>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5"/>
      <c r="AF270" s="15"/>
      <c r="AG270" s="15"/>
      <c r="AH270" s="17"/>
      <c r="AI270" s="41"/>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60"/>
      <c r="BO270" s="60"/>
      <c r="BP270" s="60"/>
      <c r="BQ270" s="60"/>
      <c r="BR270" s="60"/>
      <c r="BS270" s="60"/>
      <c r="BT270" s="60"/>
      <c r="BU270" s="60"/>
      <c r="BV270" s="60"/>
      <c r="BW270" s="60"/>
      <c r="BX270" s="60"/>
      <c r="BY270" s="60"/>
      <c r="BZ270" s="60"/>
      <c r="CA270" s="60"/>
      <c r="CB270" s="60"/>
      <c r="CC270" s="60"/>
      <c r="CD270" s="60"/>
      <c r="CE270" s="60"/>
      <c r="CF270" s="60"/>
      <c r="CG270" s="60"/>
      <c r="CH270" s="60"/>
      <c r="CI270" s="60"/>
      <c r="CJ270" s="60"/>
      <c r="CK270" s="60"/>
      <c r="CL270" s="60"/>
      <c r="CM270" s="60"/>
      <c r="CN270" s="60"/>
      <c r="CO270" s="60"/>
      <c r="CP270" s="60"/>
      <c r="CQ270" s="60"/>
      <c r="CR270" s="59"/>
      <c r="CS270" s="59"/>
      <c r="CT270" s="59"/>
      <c r="CU270" s="59"/>
      <c r="CV270" s="59"/>
      <c r="CW270" s="59"/>
      <c r="CX270" s="59"/>
      <c r="CY270" s="59"/>
      <c r="CZ270" s="59"/>
      <c r="DA270" s="59"/>
      <c r="DB270" s="59"/>
      <c r="DC270" s="59"/>
      <c r="DD270" s="59"/>
      <c r="DE270" s="59"/>
      <c r="DF270" s="59"/>
      <c r="DG270" s="60"/>
      <c r="DH270" s="60"/>
      <c r="DI270" s="60"/>
      <c r="DJ270" s="60"/>
      <c r="DK270" s="60"/>
      <c r="DL270" s="60"/>
      <c r="DM270" s="60"/>
      <c r="DN270" s="60"/>
      <c r="DO270" s="60"/>
      <c r="DP270" s="60"/>
      <c r="DQ270" s="60"/>
      <c r="DR270" s="60"/>
      <c r="DS270" s="60"/>
      <c r="DT270" s="60"/>
      <c r="DU270" s="60"/>
      <c r="DV270" s="15"/>
    </row>
    <row r="271" spans="1:126" ht="138" x14ac:dyDescent="0.25">
      <c r="A271" s="17"/>
      <c r="B271" s="39" t="s">
        <v>139</v>
      </c>
      <c r="C271" s="17"/>
      <c r="D271" s="40">
        <v>704020066</v>
      </c>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5"/>
      <c r="AF271" s="15"/>
      <c r="AG271" s="15"/>
      <c r="AH271" s="17"/>
      <c r="AI271" s="41"/>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60"/>
      <c r="BO271" s="60"/>
      <c r="BP271" s="60"/>
      <c r="BQ271" s="60"/>
      <c r="BR271" s="60"/>
      <c r="BS271" s="60"/>
      <c r="BT271" s="60"/>
      <c r="BU271" s="60"/>
      <c r="BV271" s="60"/>
      <c r="BW271" s="60"/>
      <c r="BX271" s="60"/>
      <c r="BY271" s="60"/>
      <c r="BZ271" s="60"/>
      <c r="CA271" s="60"/>
      <c r="CB271" s="60"/>
      <c r="CC271" s="60"/>
      <c r="CD271" s="60"/>
      <c r="CE271" s="60"/>
      <c r="CF271" s="60"/>
      <c r="CG271" s="60"/>
      <c r="CH271" s="60"/>
      <c r="CI271" s="60"/>
      <c r="CJ271" s="60"/>
      <c r="CK271" s="60"/>
      <c r="CL271" s="60"/>
      <c r="CM271" s="60"/>
      <c r="CN271" s="60"/>
      <c r="CO271" s="60"/>
      <c r="CP271" s="60"/>
      <c r="CQ271" s="60"/>
      <c r="CR271" s="59"/>
      <c r="CS271" s="59"/>
      <c r="CT271" s="59"/>
      <c r="CU271" s="59"/>
      <c r="CV271" s="59"/>
      <c r="CW271" s="59"/>
      <c r="CX271" s="59"/>
      <c r="CY271" s="59"/>
      <c r="CZ271" s="59"/>
      <c r="DA271" s="59"/>
      <c r="DB271" s="59"/>
      <c r="DC271" s="59"/>
      <c r="DD271" s="59"/>
      <c r="DE271" s="59"/>
      <c r="DF271" s="59"/>
      <c r="DG271" s="60"/>
      <c r="DH271" s="60"/>
      <c r="DI271" s="60"/>
      <c r="DJ271" s="60"/>
      <c r="DK271" s="60"/>
      <c r="DL271" s="60"/>
      <c r="DM271" s="60"/>
      <c r="DN271" s="60"/>
      <c r="DO271" s="60"/>
      <c r="DP271" s="60"/>
      <c r="DQ271" s="60"/>
      <c r="DR271" s="60"/>
      <c r="DS271" s="60"/>
      <c r="DT271" s="60"/>
      <c r="DU271" s="60"/>
      <c r="DV271" s="15"/>
    </row>
    <row r="272" spans="1:126" ht="193.2" x14ac:dyDescent="0.25">
      <c r="A272" s="17"/>
      <c r="B272" s="39" t="s">
        <v>140</v>
      </c>
      <c r="C272" s="17"/>
      <c r="D272" s="40">
        <v>704020067</v>
      </c>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5"/>
      <c r="AF272" s="15"/>
      <c r="AG272" s="15"/>
      <c r="AH272" s="17"/>
      <c r="AI272" s="41"/>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60"/>
      <c r="BO272" s="60"/>
      <c r="BP272" s="60"/>
      <c r="BQ272" s="60"/>
      <c r="BR272" s="60"/>
      <c r="BS272" s="60"/>
      <c r="BT272" s="60"/>
      <c r="BU272" s="60"/>
      <c r="BV272" s="60"/>
      <c r="BW272" s="60"/>
      <c r="BX272" s="60"/>
      <c r="BY272" s="60"/>
      <c r="BZ272" s="60"/>
      <c r="CA272" s="60"/>
      <c r="CB272" s="60"/>
      <c r="CC272" s="60"/>
      <c r="CD272" s="60"/>
      <c r="CE272" s="60"/>
      <c r="CF272" s="60"/>
      <c r="CG272" s="60"/>
      <c r="CH272" s="60"/>
      <c r="CI272" s="60"/>
      <c r="CJ272" s="60"/>
      <c r="CK272" s="60"/>
      <c r="CL272" s="60"/>
      <c r="CM272" s="60"/>
      <c r="CN272" s="60"/>
      <c r="CO272" s="60"/>
      <c r="CP272" s="60"/>
      <c r="CQ272" s="60"/>
      <c r="CR272" s="59"/>
      <c r="CS272" s="59"/>
      <c r="CT272" s="59"/>
      <c r="CU272" s="59"/>
      <c r="CV272" s="59"/>
      <c r="CW272" s="59"/>
      <c r="CX272" s="59"/>
      <c r="CY272" s="59"/>
      <c r="CZ272" s="59"/>
      <c r="DA272" s="59"/>
      <c r="DB272" s="59"/>
      <c r="DC272" s="59"/>
      <c r="DD272" s="59"/>
      <c r="DE272" s="59"/>
      <c r="DF272" s="59"/>
      <c r="DG272" s="60"/>
      <c r="DH272" s="60"/>
      <c r="DI272" s="60"/>
      <c r="DJ272" s="60"/>
      <c r="DK272" s="60"/>
      <c r="DL272" s="60"/>
      <c r="DM272" s="60"/>
      <c r="DN272" s="60"/>
      <c r="DO272" s="60"/>
      <c r="DP272" s="60"/>
      <c r="DQ272" s="60"/>
      <c r="DR272" s="60"/>
      <c r="DS272" s="60"/>
      <c r="DT272" s="60"/>
      <c r="DU272" s="60"/>
      <c r="DV272" s="15"/>
    </row>
    <row r="273" spans="1:126" ht="193.2" x14ac:dyDescent="0.25">
      <c r="A273" s="17"/>
      <c r="B273" s="39" t="s">
        <v>141</v>
      </c>
      <c r="C273" s="17"/>
      <c r="D273" s="40">
        <v>704020068</v>
      </c>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5"/>
      <c r="AF273" s="15"/>
      <c r="AG273" s="15"/>
      <c r="AH273" s="17"/>
      <c r="AI273" s="41"/>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60"/>
      <c r="BO273" s="60"/>
      <c r="BP273" s="60"/>
      <c r="BQ273" s="60"/>
      <c r="BR273" s="60"/>
      <c r="BS273" s="60"/>
      <c r="BT273" s="60"/>
      <c r="BU273" s="60"/>
      <c r="BV273" s="60"/>
      <c r="BW273" s="60"/>
      <c r="BX273" s="60"/>
      <c r="BY273" s="60"/>
      <c r="BZ273" s="60"/>
      <c r="CA273" s="60"/>
      <c r="CB273" s="60"/>
      <c r="CC273" s="60"/>
      <c r="CD273" s="60"/>
      <c r="CE273" s="60"/>
      <c r="CF273" s="60"/>
      <c r="CG273" s="60"/>
      <c r="CH273" s="60"/>
      <c r="CI273" s="60"/>
      <c r="CJ273" s="60"/>
      <c r="CK273" s="60"/>
      <c r="CL273" s="60"/>
      <c r="CM273" s="60"/>
      <c r="CN273" s="60"/>
      <c r="CO273" s="60"/>
      <c r="CP273" s="60"/>
      <c r="CQ273" s="60"/>
      <c r="CR273" s="59"/>
      <c r="CS273" s="59"/>
      <c r="CT273" s="59"/>
      <c r="CU273" s="59"/>
      <c r="CV273" s="59"/>
      <c r="CW273" s="59"/>
      <c r="CX273" s="59"/>
      <c r="CY273" s="59"/>
      <c r="CZ273" s="59"/>
      <c r="DA273" s="59"/>
      <c r="DB273" s="59"/>
      <c r="DC273" s="59"/>
      <c r="DD273" s="59"/>
      <c r="DE273" s="59"/>
      <c r="DF273" s="59"/>
      <c r="DG273" s="60"/>
      <c r="DH273" s="60"/>
      <c r="DI273" s="60"/>
      <c r="DJ273" s="60"/>
      <c r="DK273" s="60"/>
      <c r="DL273" s="60"/>
      <c r="DM273" s="60"/>
      <c r="DN273" s="60"/>
      <c r="DO273" s="60"/>
      <c r="DP273" s="60"/>
      <c r="DQ273" s="60"/>
      <c r="DR273" s="60"/>
      <c r="DS273" s="60"/>
      <c r="DT273" s="60"/>
      <c r="DU273" s="60"/>
      <c r="DV273" s="15"/>
    </row>
    <row r="274" spans="1:126" ht="138" x14ac:dyDescent="0.25">
      <c r="A274" s="17"/>
      <c r="B274" s="39" t="s">
        <v>295</v>
      </c>
      <c r="C274" s="17"/>
      <c r="D274" s="40">
        <v>704020069</v>
      </c>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5"/>
      <c r="AF274" s="15"/>
      <c r="AG274" s="15"/>
      <c r="AH274" s="17"/>
      <c r="AI274" s="41"/>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60"/>
      <c r="BO274" s="60"/>
      <c r="BP274" s="60"/>
      <c r="BQ274" s="60"/>
      <c r="BR274" s="60"/>
      <c r="BS274" s="60"/>
      <c r="BT274" s="60"/>
      <c r="BU274" s="60"/>
      <c r="BV274" s="60"/>
      <c r="BW274" s="60"/>
      <c r="BX274" s="60"/>
      <c r="BY274" s="60"/>
      <c r="BZ274" s="60"/>
      <c r="CA274" s="60"/>
      <c r="CB274" s="60"/>
      <c r="CC274" s="60"/>
      <c r="CD274" s="60"/>
      <c r="CE274" s="60"/>
      <c r="CF274" s="60"/>
      <c r="CG274" s="60"/>
      <c r="CH274" s="60"/>
      <c r="CI274" s="60"/>
      <c r="CJ274" s="60"/>
      <c r="CK274" s="60"/>
      <c r="CL274" s="60"/>
      <c r="CM274" s="60"/>
      <c r="CN274" s="60"/>
      <c r="CO274" s="60"/>
      <c r="CP274" s="60"/>
      <c r="CQ274" s="60"/>
      <c r="CR274" s="59"/>
      <c r="CS274" s="59"/>
      <c r="CT274" s="59"/>
      <c r="CU274" s="59"/>
      <c r="CV274" s="59"/>
      <c r="CW274" s="59"/>
      <c r="CX274" s="59"/>
      <c r="CY274" s="59"/>
      <c r="CZ274" s="59"/>
      <c r="DA274" s="59"/>
      <c r="DB274" s="59"/>
      <c r="DC274" s="59"/>
      <c r="DD274" s="59"/>
      <c r="DE274" s="59"/>
      <c r="DF274" s="59"/>
      <c r="DG274" s="60"/>
      <c r="DH274" s="60"/>
      <c r="DI274" s="60"/>
      <c r="DJ274" s="60"/>
      <c r="DK274" s="60"/>
      <c r="DL274" s="60"/>
      <c r="DM274" s="60"/>
      <c r="DN274" s="60"/>
      <c r="DO274" s="60"/>
      <c r="DP274" s="60"/>
      <c r="DQ274" s="60"/>
      <c r="DR274" s="60"/>
      <c r="DS274" s="60"/>
      <c r="DT274" s="60"/>
      <c r="DU274" s="60"/>
      <c r="DV274" s="15"/>
    </row>
    <row r="275" spans="1:126" ht="82.8" x14ac:dyDescent="0.25">
      <c r="A275" s="17"/>
      <c r="B275" s="39" t="s">
        <v>296</v>
      </c>
      <c r="C275" s="17"/>
      <c r="D275" s="40">
        <v>704020070</v>
      </c>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5"/>
      <c r="AF275" s="15"/>
      <c r="AG275" s="15"/>
      <c r="AH275" s="17"/>
      <c r="AI275" s="41"/>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60"/>
      <c r="BO275" s="60"/>
      <c r="BP275" s="60"/>
      <c r="BQ275" s="60"/>
      <c r="BR275" s="60"/>
      <c r="BS275" s="60"/>
      <c r="BT275" s="60"/>
      <c r="BU275" s="60"/>
      <c r="BV275" s="60"/>
      <c r="BW275" s="60"/>
      <c r="BX275" s="60"/>
      <c r="BY275" s="60"/>
      <c r="BZ275" s="60"/>
      <c r="CA275" s="60"/>
      <c r="CB275" s="60"/>
      <c r="CC275" s="60"/>
      <c r="CD275" s="60"/>
      <c r="CE275" s="60"/>
      <c r="CF275" s="60"/>
      <c r="CG275" s="60"/>
      <c r="CH275" s="60"/>
      <c r="CI275" s="60"/>
      <c r="CJ275" s="60"/>
      <c r="CK275" s="60"/>
      <c r="CL275" s="60"/>
      <c r="CM275" s="60"/>
      <c r="CN275" s="60"/>
      <c r="CO275" s="60"/>
      <c r="CP275" s="60"/>
      <c r="CQ275" s="60"/>
      <c r="CR275" s="59"/>
      <c r="CS275" s="59"/>
      <c r="CT275" s="59"/>
      <c r="CU275" s="59"/>
      <c r="CV275" s="59"/>
      <c r="CW275" s="59"/>
      <c r="CX275" s="59"/>
      <c r="CY275" s="59"/>
      <c r="CZ275" s="59"/>
      <c r="DA275" s="59"/>
      <c r="DB275" s="59"/>
      <c r="DC275" s="59"/>
      <c r="DD275" s="59"/>
      <c r="DE275" s="59"/>
      <c r="DF275" s="59"/>
      <c r="DG275" s="60"/>
      <c r="DH275" s="60"/>
      <c r="DI275" s="60"/>
      <c r="DJ275" s="60"/>
      <c r="DK275" s="60"/>
      <c r="DL275" s="60"/>
      <c r="DM275" s="60"/>
      <c r="DN275" s="60"/>
      <c r="DO275" s="60"/>
      <c r="DP275" s="60"/>
      <c r="DQ275" s="60"/>
      <c r="DR275" s="60"/>
      <c r="DS275" s="60"/>
      <c r="DT275" s="60"/>
      <c r="DU275" s="60"/>
      <c r="DV275" s="15"/>
    </row>
    <row r="276" spans="1:126" ht="96.6" x14ac:dyDescent="0.25">
      <c r="A276" s="17"/>
      <c r="B276" s="39" t="s">
        <v>142</v>
      </c>
      <c r="C276" s="17"/>
      <c r="D276" s="40">
        <v>704020071</v>
      </c>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5"/>
      <c r="AF276" s="15"/>
      <c r="AG276" s="15"/>
      <c r="AH276" s="17"/>
      <c r="AI276" s="41"/>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60"/>
      <c r="BO276" s="60"/>
      <c r="BP276" s="60"/>
      <c r="BQ276" s="60"/>
      <c r="BR276" s="60"/>
      <c r="BS276" s="60"/>
      <c r="BT276" s="60"/>
      <c r="BU276" s="60"/>
      <c r="BV276" s="60"/>
      <c r="BW276" s="60"/>
      <c r="BX276" s="60"/>
      <c r="BY276" s="60"/>
      <c r="BZ276" s="60"/>
      <c r="CA276" s="60"/>
      <c r="CB276" s="60"/>
      <c r="CC276" s="60"/>
      <c r="CD276" s="60"/>
      <c r="CE276" s="60"/>
      <c r="CF276" s="60"/>
      <c r="CG276" s="60"/>
      <c r="CH276" s="60"/>
      <c r="CI276" s="60"/>
      <c r="CJ276" s="60"/>
      <c r="CK276" s="60"/>
      <c r="CL276" s="60"/>
      <c r="CM276" s="60"/>
      <c r="CN276" s="60"/>
      <c r="CO276" s="60"/>
      <c r="CP276" s="60"/>
      <c r="CQ276" s="60"/>
      <c r="CR276" s="59"/>
      <c r="CS276" s="59"/>
      <c r="CT276" s="59"/>
      <c r="CU276" s="59"/>
      <c r="CV276" s="59"/>
      <c r="CW276" s="59"/>
      <c r="CX276" s="59"/>
      <c r="CY276" s="59"/>
      <c r="CZ276" s="59"/>
      <c r="DA276" s="59"/>
      <c r="DB276" s="59"/>
      <c r="DC276" s="59"/>
      <c r="DD276" s="59"/>
      <c r="DE276" s="59"/>
      <c r="DF276" s="59"/>
      <c r="DG276" s="60"/>
      <c r="DH276" s="60"/>
      <c r="DI276" s="60"/>
      <c r="DJ276" s="60"/>
      <c r="DK276" s="60"/>
      <c r="DL276" s="60"/>
      <c r="DM276" s="60"/>
      <c r="DN276" s="60"/>
      <c r="DO276" s="60"/>
      <c r="DP276" s="60"/>
      <c r="DQ276" s="60"/>
      <c r="DR276" s="60"/>
      <c r="DS276" s="60"/>
      <c r="DT276" s="60"/>
      <c r="DU276" s="60"/>
      <c r="DV276" s="15"/>
    </row>
    <row r="277" spans="1:126" ht="262.2" x14ac:dyDescent="0.25">
      <c r="A277" s="17"/>
      <c r="B277" s="39" t="s">
        <v>143</v>
      </c>
      <c r="C277" s="17"/>
      <c r="D277" s="40">
        <v>704020072</v>
      </c>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5"/>
      <c r="AF277" s="15"/>
      <c r="AG277" s="15"/>
      <c r="AH277" s="17"/>
      <c r="AI277" s="41"/>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60"/>
      <c r="BO277" s="60"/>
      <c r="BP277" s="60"/>
      <c r="BQ277" s="60"/>
      <c r="BR277" s="60"/>
      <c r="BS277" s="60"/>
      <c r="BT277" s="60"/>
      <c r="BU277" s="60"/>
      <c r="BV277" s="60"/>
      <c r="BW277" s="60"/>
      <c r="BX277" s="60"/>
      <c r="BY277" s="60"/>
      <c r="BZ277" s="60"/>
      <c r="CA277" s="60"/>
      <c r="CB277" s="60"/>
      <c r="CC277" s="60"/>
      <c r="CD277" s="60"/>
      <c r="CE277" s="60"/>
      <c r="CF277" s="60"/>
      <c r="CG277" s="60"/>
      <c r="CH277" s="60"/>
      <c r="CI277" s="60"/>
      <c r="CJ277" s="60"/>
      <c r="CK277" s="60"/>
      <c r="CL277" s="60"/>
      <c r="CM277" s="60"/>
      <c r="CN277" s="60"/>
      <c r="CO277" s="60"/>
      <c r="CP277" s="60"/>
      <c r="CQ277" s="60"/>
      <c r="CR277" s="59"/>
      <c r="CS277" s="59"/>
      <c r="CT277" s="59"/>
      <c r="CU277" s="59"/>
      <c r="CV277" s="59"/>
      <c r="CW277" s="59"/>
      <c r="CX277" s="59"/>
      <c r="CY277" s="59"/>
      <c r="CZ277" s="59"/>
      <c r="DA277" s="59"/>
      <c r="DB277" s="59"/>
      <c r="DC277" s="59"/>
      <c r="DD277" s="59"/>
      <c r="DE277" s="59"/>
      <c r="DF277" s="59"/>
      <c r="DG277" s="60"/>
      <c r="DH277" s="60"/>
      <c r="DI277" s="60"/>
      <c r="DJ277" s="60"/>
      <c r="DK277" s="60"/>
      <c r="DL277" s="60"/>
      <c r="DM277" s="60"/>
      <c r="DN277" s="60"/>
      <c r="DO277" s="60"/>
      <c r="DP277" s="60"/>
      <c r="DQ277" s="60"/>
      <c r="DR277" s="60"/>
      <c r="DS277" s="60"/>
      <c r="DT277" s="60"/>
      <c r="DU277" s="60"/>
      <c r="DV277" s="15"/>
    </row>
    <row r="278" spans="1:126" ht="179.4" x14ac:dyDescent="0.25">
      <c r="A278" s="17"/>
      <c r="B278" s="39" t="s">
        <v>297</v>
      </c>
      <c r="C278" s="17"/>
      <c r="D278" s="40">
        <v>704020073</v>
      </c>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5"/>
      <c r="AF278" s="15"/>
      <c r="AG278" s="15"/>
      <c r="AH278" s="17"/>
      <c r="AI278" s="41"/>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60"/>
      <c r="BO278" s="60"/>
      <c r="BP278" s="60"/>
      <c r="BQ278" s="60"/>
      <c r="BR278" s="60"/>
      <c r="BS278" s="60"/>
      <c r="BT278" s="60"/>
      <c r="BU278" s="60"/>
      <c r="BV278" s="60"/>
      <c r="BW278" s="60"/>
      <c r="BX278" s="60"/>
      <c r="BY278" s="60"/>
      <c r="BZ278" s="60"/>
      <c r="CA278" s="60"/>
      <c r="CB278" s="60"/>
      <c r="CC278" s="60"/>
      <c r="CD278" s="60"/>
      <c r="CE278" s="60"/>
      <c r="CF278" s="60"/>
      <c r="CG278" s="60"/>
      <c r="CH278" s="60"/>
      <c r="CI278" s="60"/>
      <c r="CJ278" s="60"/>
      <c r="CK278" s="60"/>
      <c r="CL278" s="60"/>
      <c r="CM278" s="60"/>
      <c r="CN278" s="60"/>
      <c r="CO278" s="60"/>
      <c r="CP278" s="60"/>
      <c r="CQ278" s="60"/>
      <c r="CR278" s="59"/>
      <c r="CS278" s="59"/>
      <c r="CT278" s="59"/>
      <c r="CU278" s="59"/>
      <c r="CV278" s="59"/>
      <c r="CW278" s="59"/>
      <c r="CX278" s="59"/>
      <c r="CY278" s="59"/>
      <c r="CZ278" s="59"/>
      <c r="DA278" s="59"/>
      <c r="DB278" s="59"/>
      <c r="DC278" s="59"/>
      <c r="DD278" s="59"/>
      <c r="DE278" s="59"/>
      <c r="DF278" s="59"/>
      <c r="DG278" s="60"/>
      <c r="DH278" s="60"/>
      <c r="DI278" s="60"/>
      <c r="DJ278" s="60"/>
      <c r="DK278" s="60"/>
      <c r="DL278" s="60"/>
      <c r="DM278" s="60"/>
      <c r="DN278" s="60"/>
      <c r="DO278" s="60"/>
      <c r="DP278" s="60"/>
      <c r="DQ278" s="60"/>
      <c r="DR278" s="60"/>
      <c r="DS278" s="60"/>
      <c r="DT278" s="60"/>
      <c r="DU278" s="60"/>
      <c r="DV278" s="15"/>
    </row>
    <row r="279" spans="1:126" ht="41.4" x14ac:dyDescent="0.25">
      <c r="A279" s="17"/>
      <c r="B279" s="39" t="s">
        <v>144</v>
      </c>
      <c r="C279" s="17"/>
      <c r="D279" s="40">
        <v>704020074</v>
      </c>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5"/>
      <c r="AF279" s="15"/>
      <c r="AG279" s="15"/>
      <c r="AH279" s="17"/>
      <c r="AI279" s="41"/>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60"/>
      <c r="BO279" s="60"/>
      <c r="BP279" s="60"/>
      <c r="BQ279" s="60"/>
      <c r="BR279" s="60"/>
      <c r="BS279" s="60"/>
      <c r="BT279" s="60"/>
      <c r="BU279" s="60"/>
      <c r="BV279" s="60"/>
      <c r="BW279" s="60"/>
      <c r="BX279" s="60"/>
      <c r="BY279" s="60"/>
      <c r="BZ279" s="60"/>
      <c r="CA279" s="60"/>
      <c r="CB279" s="60"/>
      <c r="CC279" s="60"/>
      <c r="CD279" s="60"/>
      <c r="CE279" s="60"/>
      <c r="CF279" s="60"/>
      <c r="CG279" s="60"/>
      <c r="CH279" s="60"/>
      <c r="CI279" s="60"/>
      <c r="CJ279" s="60"/>
      <c r="CK279" s="60"/>
      <c r="CL279" s="60"/>
      <c r="CM279" s="60"/>
      <c r="CN279" s="60"/>
      <c r="CO279" s="60"/>
      <c r="CP279" s="60"/>
      <c r="CQ279" s="60"/>
      <c r="CR279" s="59"/>
      <c r="CS279" s="59"/>
      <c r="CT279" s="59"/>
      <c r="CU279" s="59"/>
      <c r="CV279" s="59"/>
      <c r="CW279" s="59"/>
      <c r="CX279" s="59"/>
      <c r="CY279" s="59"/>
      <c r="CZ279" s="59"/>
      <c r="DA279" s="59"/>
      <c r="DB279" s="59"/>
      <c r="DC279" s="59"/>
      <c r="DD279" s="59"/>
      <c r="DE279" s="59"/>
      <c r="DF279" s="59"/>
      <c r="DG279" s="60"/>
      <c r="DH279" s="60"/>
      <c r="DI279" s="60"/>
      <c r="DJ279" s="60"/>
      <c r="DK279" s="60"/>
      <c r="DL279" s="60"/>
      <c r="DM279" s="60"/>
      <c r="DN279" s="60"/>
      <c r="DO279" s="60"/>
      <c r="DP279" s="60"/>
      <c r="DQ279" s="60"/>
      <c r="DR279" s="60"/>
      <c r="DS279" s="60"/>
      <c r="DT279" s="60"/>
      <c r="DU279" s="60"/>
      <c r="DV279" s="15"/>
    </row>
    <row r="280" spans="1:126" ht="41.4" x14ac:dyDescent="0.25">
      <c r="A280" s="17"/>
      <c r="B280" s="39" t="s">
        <v>145</v>
      </c>
      <c r="C280" s="17"/>
      <c r="D280" s="40">
        <v>704020075</v>
      </c>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5"/>
      <c r="AF280" s="15"/>
      <c r="AG280" s="15"/>
      <c r="AH280" s="17"/>
      <c r="AI280" s="41"/>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60"/>
      <c r="BO280" s="60"/>
      <c r="BP280" s="60"/>
      <c r="BQ280" s="60"/>
      <c r="BR280" s="60"/>
      <c r="BS280" s="60"/>
      <c r="BT280" s="60"/>
      <c r="BU280" s="60"/>
      <c r="BV280" s="60"/>
      <c r="BW280" s="60"/>
      <c r="BX280" s="60"/>
      <c r="BY280" s="60"/>
      <c r="BZ280" s="60"/>
      <c r="CA280" s="60"/>
      <c r="CB280" s="60"/>
      <c r="CC280" s="60"/>
      <c r="CD280" s="60"/>
      <c r="CE280" s="60"/>
      <c r="CF280" s="60"/>
      <c r="CG280" s="60"/>
      <c r="CH280" s="60"/>
      <c r="CI280" s="60"/>
      <c r="CJ280" s="60"/>
      <c r="CK280" s="60"/>
      <c r="CL280" s="60"/>
      <c r="CM280" s="60"/>
      <c r="CN280" s="60"/>
      <c r="CO280" s="60"/>
      <c r="CP280" s="60"/>
      <c r="CQ280" s="60"/>
      <c r="CR280" s="59"/>
      <c r="CS280" s="59"/>
      <c r="CT280" s="59"/>
      <c r="CU280" s="59"/>
      <c r="CV280" s="59"/>
      <c r="CW280" s="59"/>
      <c r="CX280" s="59"/>
      <c r="CY280" s="59"/>
      <c r="CZ280" s="59"/>
      <c r="DA280" s="59"/>
      <c r="DB280" s="59"/>
      <c r="DC280" s="59"/>
      <c r="DD280" s="59"/>
      <c r="DE280" s="59"/>
      <c r="DF280" s="59"/>
      <c r="DG280" s="60"/>
      <c r="DH280" s="60"/>
      <c r="DI280" s="60"/>
      <c r="DJ280" s="60"/>
      <c r="DK280" s="60"/>
      <c r="DL280" s="60"/>
      <c r="DM280" s="60"/>
      <c r="DN280" s="60"/>
      <c r="DO280" s="60"/>
      <c r="DP280" s="60"/>
      <c r="DQ280" s="60"/>
      <c r="DR280" s="60"/>
      <c r="DS280" s="60"/>
      <c r="DT280" s="60"/>
      <c r="DU280" s="60"/>
      <c r="DV280" s="15"/>
    </row>
    <row r="281" spans="1:126" ht="82.8" x14ac:dyDescent="0.25">
      <c r="A281" s="17"/>
      <c r="B281" s="39" t="s">
        <v>298</v>
      </c>
      <c r="C281" s="17"/>
      <c r="D281" s="40">
        <v>704020076</v>
      </c>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5"/>
      <c r="AF281" s="15"/>
      <c r="AG281" s="15"/>
      <c r="AH281" s="17"/>
      <c r="AI281" s="41"/>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60"/>
      <c r="BO281" s="60"/>
      <c r="BP281" s="60"/>
      <c r="BQ281" s="60"/>
      <c r="BR281" s="60"/>
      <c r="BS281" s="60"/>
      <c r="BT281" s="60"/>
      <c r="BU281" s="60"/>
      <c r="BV281" s="60"/>
      <c r="BW281" s="60"/>
      <c r="BX281" s="60"/>
      <c r="BY281" s="60"/>
      <c r="BZ281" s="60"/>
      <c r="CA281" s="60"/>
      <c r="CB281" s="60"/>
      <c r="CC281" s="60"/>
      <c r="CD281" s="60"/>
      <c r="CE281" s="60"/>
      <c r="CF281" s="60"/>
      <c r="CG281" s="60"/>
      <c r="CH281" s="60"/>
      <c r="CI281" s="60"/>
      <c r="CJ281" s="60"/>
      <c r="CK281" s="60"/>
      <c r="CL281" s="60"/>
      <c r="CM281" s="60"/>
      <c r="CN281" s="60"/>
      <c r="CO281" s="60"/>
      <c r="CP281" s="60"/>
      <c r="CQ281" s="60"/>
      <c r="CR281" s="59"/>
      <c r="CS281" s="59"/>
      <c r="CT281" s="59"/>
      <c r="CU281" s="59"/>
      <c r="CV281" s="59"/>
      <c r="CW281" s="59"/>
      <c r="CX281" s="59"/>
      <c r="CY281" s="59"/>
      <c r="CZ281" s="59"/>
      <c r="DA281" s="59"/>
      <c r="DB281" s="59"/>
      <c r="DC281" s="59"/>
      <c r="DD281" s="59"/>
      <c r="DE281" s="59"/>
      <c r="DF281" s="59"/>
      <c r="DG281" s="60"/>
      <c r="DH281" s="60"/>
      <c r="DI281" s="60"/>
      <c r="DJ281" s="60"/>
      <c r="DK281" s="60"/>
      <c r="DL281" s="60"/>
      <c r="DM281" s="60"/>
      <c r="DN281" s="60"/>
      <c r="DO281" s="60"/>
      <c r="DP281" s="60"/>
      <c r="DQ281" s="60"/>
      <c r="DR281" s="60"/>
      <c r="DS281" s="60"/>
      <c r="DT281" s="60"/>
      <c r="DU281" s="60"/>
      <c r="DV281" s="15"/>
    </row>
    <row r="282" spans="1:126" ht="220.8" x14ac:dyDescent="0.25">
      <c r="A282" s="17"/>
      <c r="B282" s="39" t="s">
        <v>299</v>
      </c>
      <c r="C282" s="17"/>
      <c r="D282" s="40">
        <v>704020077</v>
      </c>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5"/>
      <c r="AF282" s="15"/>
      <c r="AG282" s="15"/>
      <c r="AH282" s="17"/>
      <c r="AI282" s="41"/>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60"/>
      <c r="BO282" s="60"/>
      <c r="BP282" s="60"/>
      <c r="BQ282" s="60"/>
      <c r="BR282" s="60"/>
      <c r="BS282" s="60"/>
      <c r="BT282" s="60"/>
      <c r="BU282" s="60"/>
      <c r="BV282" s="60"/>
      <c r="BW282" s="60"/>
      <c r="BX282" s="60"/>
      <c r="BY282" s="60"/>
      <c r="BZ282" s="60"/>
      <c r="CA282" s="60"/>
      <c r="CB282" s="60"/>
      <c r="CC282" s="60"/>
      <c r="CD282" s="60"/>
      <c r="CE282" s="60"/>
      <c r="CF282" s="60"/>
      <c r="CG282" s="60"/>
      <c r="CH282" s="60"/>
      <c r="CI282" s="60"/>
      <c r="CJ282" s="60"/>
      <c r="CK282" s="60"/>
      <c r="CL282" s="60"/>
      <c r="CM282" s="60"/>
      <c r="CN282" s="60"/>
      <c r="CO282" s="60"/>
      <c r="CP282" s="60"/>
      <c r="CQ282" s="60"/>
      <c r="CR282" s="59"/>
      <c r="CS282" s="59"/>
      <c r="CT282" s="59"/>
      <c r="CU282" s="59"/>
      <c r="CV282" s="59"/>
      <c r="CW282" s="59"/>
      <c r="CX282" s="59"/>
      <c r="CY282" s="59"/>
      <c r="CZ282" s="59"/>
      <c r="DA282" s="59"/>
      <c r="DB282" s="59"/>
      <c r="DC282" s="59"/>
      <c r="DD282" s="59"/>
      <c r="DE282" s="59"/>
      <c r="DF282" s="59"/>
      <c r="DG282" s="60"/>
      <c r="DH282" s="60"/>
      <c r="DI282" s="60"/>
      <c r="DJ282" s="60"/>
      <c r="DK282" s="60"/>
      <c r="DL282" s="60"/>
      <c r="DM282" s="60"/>
      <c r="DN282" s="60"/>
      <c r="DO282" s="60"/>
      <c r="DP282" s="60"/>
      <c r="DQ282" s="60"/>
      <c r="DR282" s="60"/>
      <c r="DS282" s="60"/>
      <c r="DT282" s="60"/>
      <c r="DU282" s="60"/>
      <c r="DV282" s="15"/>
    </row>
    <row r="283" spans="1:126" ht="110.4" x14ac:dyDescent="0.25">
      <c r="A283" s="17"/>
      <c r="B283" s="39" t="s">
        <v>300</v>
      </c>
      <c r="C283" s="17"/>
      <c r="D283" s="40">
        <v>704020078</v>
      </c>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5"/>
      <c r="AF283" s="15"/>
      <c r="AG283" s="15"/>
      <c r="AH283" s="17"/>
      <c r="AI283" s="41"/>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60"/>
      <c r="BO283" s="60"/>
      <c r="BP283" s="60"/>
      <c r="BQ283" s="60"/>
      <c r="BR283" s="60"/>
      <c r="BS283" s="60"/>
      <c r="BT283" s="60"/>
      <c r="BU283" s="60"/>
      <c r="BV283" s="60"/>
      <c r="BW283" s="60"/>
      <c r="BX283" s="60"/>
      <c r="BY283" s="60"/>
      <c r="BZ283" s="60"/>
      <c r="CA283" s="60"/>
      <c r="CB283" s="60"/>
      <c r="CC283" s="60"/>
      <c r="CD283" s="60"/>
      <c r="CE283" s="60"/>
      <c r="CF283" s="60"/>
      <c r="CG283" s="60"/>
      <c r="CH283" s="60"/>
      <c r="CI283" s="60"/>
      <c r="CJ283" s="60"/>
      <c r="CK283" s="60"/>
      <c r="CL283" s="60"/>
      <c r="CM283" s="60"/>
      <c r="CN283" s="60"/>
      <c r="CO283" s="60"/>
      <c r="CP283" s="60"/>
      <c r="CQ283" s="60"/>
      <c r="CR283" s="59"/>
      <c r="CS283" s="59"/>
      <c r="CT283" s="59"/>
      <c r="CU283" s="59"/>
      <c r="CV283" s="59"/>
      <c r="CW283" s="59"/>
      <c r="CX283" s="59"/>
      <c r="CY283" s="59"/>
      <c r="CZ283" s="59"/>
      <c r="DA283" s="59"/>
      <c r="DB283" s="59"/>
      <c r="DC283" s="59"/>
      <c r="DD283" s="59"/>
      <c r="DE283" s="59"/>
      <c r="DF283" s="59"/>
      <c r="DG283" s="60"/>
      <c r="DH283" s="60"/>
      <c r="DI283" s="60"/>
      <c r="DJ283" s="60"/>
      <c r="DK283" s="60"/>
      <c r="DL283" s="60"/>
      <c r="DM283" s="60"/>
      <c r="DN283" s="60"/>
      <c r="DO283" s="60"/>
      <c r="DP283" s="60"/>
      <c r="DQ283" s="60"/>
      <c r="DR283" s="60"/>
      <c r="DS283" s="60"/>
      <c r="DT283" s="60"/>
      <c r="DU283" s="60"/>
      <c r="DV283" s="15"/>
    </row>
    <row r="284" spans="1:126" ht="82.8" x14ac:dyDescent="0.25">
      <c r="A284" s="17"/>
      <c r="B284" s="39" t="s">
        <v>146</v>
      </c>
      <c r="C284" s="17"/>
      <c r="D284" s="40">
        <v>704020079</v>
      </c>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5"/>
      <c r="AF284" s="15"/>
      <c r="AG284" s="15"/>
      <c r="AH284" s="17"/>
      <c r="AI284" s="41"/>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60"/>
      <c r="BO284" s="60"/>
      <c r="BP284" s="60"/>
      <c r="BQ284" s="60"/>
      <c r="BR284" s="60"/>
      <c r="BS284" s="60"/>
      <c r="BT284" s="60"/>
      <c r="BU284" s="60"/>
      <c r="BV284" s="60"/>
      <c r="BW284" s="60"/>
      <c r="BX284" s="60"/>
      <c r="BY284" s="60"/>
      <c r="BZ284" s="60"/>
      <c r="CA284" s="60"/>
      <c r="CB284" s="60"/>
      <c r="CC284" s="60"/>
      <c r="CD284" s="60"/>
      <c r="CE284" s="60"/>
      <c r="CF284" s="60"/>
      <c r="CG284" s="60"/>
      <c r="CH284" s="60"/>
      <c r="CI284" s="60"/>
      <c r="CJ284" s="60"/>
      <c r="CK284" s="60"/>
      <c r="CL284" s="60"/>
      <c r="CM284" s="60"/>
      <c r="CN284" s="60"/>
      <c r="CO284" s="60"/>
      <c r="CP284" s="60"/>
      <c r="CQ284" s="60"/>
      <c r="CR284" s="59"/>
      <c r="CS284" s="59"/>
      <c r="CT284" s="59"/>
      <c r="CU284" s="59"/>
      <c r="CV284" s="59"/>
      <c r="CW284" s="59"/>
      <c r="CX284" s="59"/>
      <c r="CY284" s="59"/>
      <c r="CZ284" s="59"/>
      <c r="DA284" s="59"/>
      <c r="DB284" s="59"/>
      <c r="DC284" s="59"/>
      <c r="DD284" s="59"/>
      <c r="DE284" s="59"/>
      <c r="DF284" s="59"/>
      <c r="DG284" s="60"/>
      <c r="DH284" s="60"/>
      <c r="DI284" s="60"/>
      <c r="DJ284" s="60"/>
      <c r="DK284" s="60"/>
      <c r="DL284" s="60"/>
      <c r="DM284" s="60"/>
      <c r="DN284" s="60"/>
      <c r="DO284" s="60"/>
      <c r="DP284" s="60"/>
      <c r="DQ284" s="60"/>
      <c r="DR284" s="60"/>
      <c r="DS284" s="60"/>
      <c r="DT284" s="60"/>
      <c r="DU284" s="60"/>
      <c r="DV284" s="15"/>
    </row>
    <row r="285" spans="1:126" ht="234.6" x14ac:dyDescent="0.25">
      <c r="A285" s="17"/>
      <c r="B285" s="39" t="s">
        <v>301</v>
      </c>
      <c r="C285" s="17"/>
      <c r="D285" s="40">
        <v>704020080</v>
      </c>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5"/>
      <c r="AF285" s="15"/>
      <c r="AG285" s="15"/>
      <c r="AH285" s="17"/>
      <c r="AI285" s="41"/>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60"/>
      <c r="BO285" s="60"/>
      <c r="BP285" s="60"/>
      <c r="BQ285" s="60"/>
      <c r="BR285" s="60"/>
      <c r="BS285" s="60"/>
      <c r="BT285" s="60"/>
      <c r="BU285" s="60"/>
      <c r="BV285" s="60"/>
      <c r="BW285" s="60"/>
      <c r="BX285" s="60"/>
      <c r="BY285" s="60"/>
      <c r="BZ285" s="60"/>
      <c r="CA285" s="60"/>
      <c r="CB285" s="60"/>
      <c r="CC285" s="60"/>
      <c r="CD285" s="60"/>
      <c r="CE285" s="60"/>
      <c r="CF285" s="60"/>
      <c r="CG285" s="60"/>
      <c r="CH285" s="60"/>
      <c r="CI285" s="60"/>
      <c r="CJ285" s="60"/>
      <c r="CK285" s="60"/>
      <c r="CL285" s="60"/>
      <c r="CM285" s="60"/>
      <c r="CN285" s="60"/>
      <c r="CO285" s="60"/>
      <c r="CP285" s="60"/>
      <c r="CQ285" s="60"/>
      <c r="CR285" s="59"/>
      <c r="CS285" s="59"/>
      <c r="CT285" s="59"/>
      <c r="CU285" s="59"/>
      <c r="CV285" s="59"/>
      <c r="CW285" s="59"/>
      <c r="CX285" s="59"/>
      <c r="CY285" s="59"/>
      <c r="CZ285" s="59"/>
      <c r="DA285" s="59"/>
      <c r="DB285" s="59"/>
      <c r="DC285" s="59"/>
      <c r="DD285" s="59"/>
      <c r="DE285" s="59"/>
      <c r="DF285" s="59"/>
      <c r="DG285" s="60"/>
      <c r="DH285" s="60"/>
      <c r="DI285" s="60"/>
      <c r="DJ285" s="60"/>
      <c r="DK285" s="60"/>
      <c r="DL285" s="60"/>
      <c r="DM285" s="60"/>
      <c r="DN285" s="60"/>
      <c r="DO285" s="60"/>
      <c r="DP285" s="60"/>
      <c r="DQ285" s="60"/>
      <c r="DR285" s="60"/>
      <c r="DS285" s="60"/>
      <c r="DT285" s="60"/>
      <c r="DU285" s="60"/>
      <c r="DV285" s="15"/>
    </row>
    <row r="286" spans="1:126" ht="96.6" x14ac:dyDescent="0.25">
      <c r="A286" s="17"/>
      <c r="B286" s="39" t="s">
        <v>147</v>
      </c>
      <c r="C286" s="17"/>
      <c r="D286" s="40">
        <v>704020081</v>
      </c>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5"/>
      <c r="AF286" s="15"/>
      <c r="AG286" s="15"/>
      <c r="AH286" s="17"/>
      <c r="AI286" s="41"/>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60"/>
      <c r="BO286" s="60"/>
      <c r="BP286" s="60"/>
      <c r="BQ286" s="60"/>
      <c r="BR286" s="60"/>
      <c r="BS286" s="60"/>
      <c r="BT286" s="60"/>
      <c r="BU286" s="60"/>
      <c r="BV286" s="60"/>
      <c r="BW286" s="60"/>
      <c r="BX286" s="60"/>
      <c r="BY286" s="60"/>
      <c r="BZ286" s="60"/>
      <c r="CA286" s="60"/>
      <c r="CB286" s="60"/>
      <c r="CC286" s="60"/>
      <c r="CD286" s="60"/>
      <c r="CE286" s="60"/>
      <c r="CF286" s="60"/>
      <c r="CG286" s="60"/>
      <c r="CH286" s="60"/>
      <c r="CI286" s="60"/>
      <c r="CJ286" s="60"/>
      <c r="CK286" s="60"/>
      <c r="CL286" s="60"/>
      <c r="CM286" s="60"/>
      <c r="CN286" s="60"/>
      <c r="CO286" s="60"/>
      <c r="CP286" s="60"/>
      <c r="CQ286" s="60"/>
      <c r="CR286" s="59"/>
      <c r="CS286" s="59"/>
      <c r="CT286" s="59"/>
      <c r="CU286" s="59"/>
      <c r="CV286" s="59"/>
      <c r="CW286" s="59"/>
      <c r="CX286" s="59"/>
      <c r="CY286" s="59"/>
      <c r="CZ286" s="59"/>
      <c r="DA286" s="59"/>
      <c r="DB286" s="59"/>
      <c r="DC286" s="59"/>
      <c r="DD286" s="59"/>
      <c r="DE286" s="59"/>
      <c r="DF286" s="59"/>
      <c r="DG286" s="60"/>
      <c r="DH286" s="60"/>
      <c r="DI286" s="60"/>
      <c r="DJ286" s="60"/>
      <c r="DK286" s="60"/>
      <c r="DL286" s="60"/>
      <c r="DM286" s="60"/>
      <c r="DN286" s="60"/>
      <c r="DO286" s="60"/>
      <c r="DP286" s="60"/>
      <c r="DQ286" s="60"/>
      <c r="DR286" s="60"/>
      <c r="DS286" s="60"/>
      <c r="DT286" s="60"/>
      <c r="DU286" s="60"/>
      <c r="DV286" s="15"/>
    </row>
    <row r="287" spans="1:126" ht="303.60000000000002" x14ac:dyDescent="0.25">
      <c r="A287" s="17"/>
      <c r="B287" s="39" t="s">
        <v>302</v>
      </c>
      <c r="C287" s="17"/>
      <c r="D287" s="40">
        <v>704020082</v>
      </c>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5"/>
      <c r="AF287" s="15"/>
      <c r="AG287" s="15"/>
      <c r="AH287" s="17"/>
      <c r="AI287" s="41"/>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60"/>
      <c r="BO287" s="60"/>
      <c r="BP287" s="60"/>
      <c r="BQ287" s="60"/>
      <c r="BR287" s="60"/>
      <c r="BS287" s="60"/>
      <c r="BT287" s="60"/>
      <c r="BU287" s="60"/>
      <c r="BV287" s="60"/>
      <c r="BW287" s="60"/>
      <c r="BX287" s="60"/>
      <c r="BY287" s="60"/>
      <c r="BZ287" s="60"/>
      <c r="CA287" s="60"/>
      <c r="CB287" s="60"/>
      <c r="CC287" s="60"/>
      <c r="CD287" s="60"/>
      <c r="CE287" s="60"/>
      <c r="CF287" s="60"/>
      <c r="CG287" s="60"/>
      <c r="CH287" s="60"/>
      <c r="CI287" s="60"/>
      <c r="CJ287" s="60"/>
      <c r="CK287" s="60"/>
      <c r="CL287" s="60"/>
      <c r="CM287" s="60"/>
      <c r="CN287" s="60"/>
      <c r="CO287" s="60"/>
      <c r="CP287" s="60"/>
      <c r="CQ287" s="60"/>
      <c r="CR287" s="59"/>
      <c r="CS287" s="59"/>
      <c r="CT287" s="59"/>
      <c r="CU287" s="59"/>
      <c r="CV287" s="59"/>
      <c r="CW287" s="59"/>
      <c r="CX287" s="59"/>
      <c r="CY287" s="59"/>
      <c r="CZ287" s="59"/>
      <c r="DA287" s="59"/>
      <c r="DB287" s="59"/>
      <c r="DC287" s="59"/>
      <c r="DD287" s="59"/>
      <c r="DE287" s="59"/>
      <c r="DF287" s="59"/>
      <c r="DG287" s="60"/>
      <c r="DH287" s="60"/>
      <c r="DI287" s="60"/>
      <c r="DJ287" s="60"/>
      <c r="DK287" s="60"/>
      <c r="DL287" s="60"/>
      <c r="DM287" s="60"/>
      <c r="DN287" s="60"/>
      <c r="DO287" s="60"/>
      <c r="DP287" s="60"/>
      <c r="DQ287" s="60"/>
      <c r="DR287" s="60"/>
      <c r="DS287" s="60"/>
      <c r="DT287" s="60"/>
      <c r="DU287" s="60"/>
      <c r="DV287" s="15"/>
    </row>
    <row r="288" spans="1:126" ht="96.6" x14ac:dyDescent="0.25">
      <c r="A288" s="17"/>
      <c r="B288" s="39" t="s">
        <v>303</v>
      </c>
      <c r="C288" s="17"/>
      <c r="D288" s="40">
        <v>704020083</v>
      </c>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5"/>
      <c r="AF288" s="15"/>
      <c r="AG288" s="15"/>
      <c r="AH288" s="17"/>
      <c r="AI288" s="41"/>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60"/>
      <c r="BO288" s="60"/>
      <c r="BP288" s="60"/>
      <c r="BQ288" s="60"/>
      <c r="BR288" s="60"/>
      <c r="BS288" s="60"/>
      <c r="BT288" s="60"/>
      <c r="BU288" s="60"/>
      <c r="BV288" s="60"/>
      <c r="BW288" s="60"/>
      <c r="BX288" s="60"/>
      <c r="BY288" s="60"/>
      <c r="BZ288" s="60"/>
      <c r="CA288" s="60"/>
      <c r="CB288" s="60"/>
      <c r="CC288" s="60"/>
      <c r="CD288" s="60"/>
      <c r="CE288" s="60"/>
      <c r="CF288" s="60"/>
      <c r="CG288" s="60"/>
      <c r="CH288" s="60"/>
      <c r="CI288" s="60"/>
      <c r="CJ288" s="60"/>
      <c r="CK288" s="60"/>
      <c r="CL288" s="60"/>
      <c r="CM288" s="60"/>
      <c r="CN288" s="60"/>
      <c r="CO288" s="60"/>
      <c r="CP288" s="60"/>
      <c r="CQ288" s="60"/>
      <c r="CR288" s="59"/>
      <c r="CS288" s="59"/>
      <c r="CT288" s="59"/>
      <c r="CU288" s="59"/>
      <c r="CV288" s="59"/>
      <c r="CW288" s="59"/>
      <c r="CX288" s="59"/>
      <c r="CY288" s="59"/>
      <c r="CZ288" s="59"/>
      <c r="DA288" s="59"/>
      <c r="DB288" s="59"/>
      <c r="DC288" s="59"/>
      <c r="DD288" s="59"/>
      <c r="DE288" s="59"/>
      <c r="DF288" s="59"/>
      <c r="DG288" s="60"/>
      <c r="DH288" s="60"/>
      <c r="DI288" s="60"/>
      <c r="DJ288" s="60"/>
      <c r="DK288" s="60"/>
      <c r="DL288" s="60"/>
      <c r="DM288" s="60"/>
      <c r="DN288" s="60"/>
      <c r="DO288" s="60"/>
      <c r="DP288" s="60"/>
      <c r="DQ288" s="60"/>
      <c r="DR288" s="60"/>
      <c r="DS288" s="60"/>
      <c r="DT288" s="60"/>
      <c r="DU288" s="60"/>
      <c r="DV288" s="15"/>
    </row>
    <row r="289" spans="1:126" ht="179.4" x14ac:dyDescent="0.25">
      <c r="A289" s="17"/>
      <c r="B289" s="39" t="s">
        <v>304</v>
      </c>
      <c r="C289" s="17"/>
      <c r="D289" s="40">
        <v>704020084</v>
      </c>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5"/>
      <c r="AF289" s="15"/>
      <c r="AG289" s="15"/>
      <c r="AH289" s="17"/>
      <c r="AI289" s="41"/>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60"/>
      <c r="BO289" s="60"/>
      <c r="BP289" s="60"/>
      <c r="BQ289" s="60"/>
      <c r="BR289" s="60"/>
      <c r="BS289" s="60"/>
      <c r="BT289" s="60"/>
      <c r="BU289" s="60"/>
      <c r="BV289" s="60"/>
      <c r="BW289" s="60"/>
      <c r="BX289" s="60"/>
      <c r="BY289" s="60"/>
      <c r="BZ289" s="60"/>
      <c r="CA289" s="60"/>
      <c r="CB289" s="60"/>
      <c r="CC289" s="60"/>
      <c r="CD289" s="60"/>
      <c r="CE289" s="60"/>
      <c r="CF289" s="60"/>
      <c r="CG289" s="60"/>
      <c r="CH289" s="60"/>
      <c r="CI289" s="60"/>
      <c r="CJ289" s="60"/>
      <c r="CK289" s="60"/>
      <c r="CL289" s="60"/>
      <c r="CM289" s="60"/>
      <c r="CN289" s="60"/>
      <c r="CO289" s="60"/>
      <c r="CP289" s="60"/>
      <c r="CQ289" s="60"/>
      <c r="CR289" s="59"/>
      <c r="CS289" s="59"/>
      <c r="CT289" s="59"/>
      <c r="CU289" s="59"/>
      <c r="CV289" s="59"/>
      <c r="CW289" s="59"/>
      <c r="CX289" s="59"/>
      <c r="CY289" s="59"/>
      <c r="CZ289" s="59"/>
      <c r="DA289" s="59"/>
      <c r="DB289" s="59"/>
      <c r="DC289" s="59"/>
      <c r="DD289" s="59"/>
      <c r="DE289" s="59"/>
      <c r="DF289" s="59"/>
      <c r="DG289" s="60"/>
      <c r="DH289" s="60"/>
      <c r="DI289" s="60"/>
      <c r="DJ289" s="60"/>
      <c r="DK289" s="60"/>
      <c r="DL289" s="60"/>
      <c r="DM289" s="60"/>
      <c r="DN289" s="60"/>
      <c r="DO289" s="60"/>
      <c r="DP289" s="60"/>
      <c r="DQ289" s="60"/>
      <c r="DR289" s="60"/>
      <c r="DS289" s="60"/>
      <c r="DT289" s="60"/>
      <c r="DU289" s="60"/>
      <c r="DV289" s="15"/>
    </row>
    <row r="290" spans="1:126" ht="96.6" x14ac:dyDescent="0.25">
      <c r="A290" s="17"/>
      <c r="B290" s="39" t="s">
        <v>305</v>
      </c>
      <c r="C290" s="17"/>
      <c r="D290" s="40">
        <v>704020085</v>
      </c>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5"/>
      <c r="AF290" s="15"/>
      <c r="AG290" s="15"/>
      <c r="AH290" s="17"/>
      <c r="AI290" s="41"/>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60"/>
      <c r="BO290" s="60"/>
      <c r="BP290" s="60"/>
      <c r="BQ290" s="60"/>
      <c r="BR290" s="60"/>
      <c r="BS290" s="60"/>
      <c r="BT290" s="60"/>
      <c r="BU290" s="60"/>
      <c r="BV290" s="60"/>
      <c r="BW290" s="60"/>
      <c r="BX290" s="60"/>
      <c r="BY290" s="60"/>
      <c r="BZ290" s="60"/>
      <c r="CA290" s="60"/>
      <c r="CB290" s="60"/>
      <c r="CC290" s="60"/>
      <c r="CD290" s="60"/>
      <c r="CE290" s="60"/>
      <c r="CF290" s="60"/>
      <c r="CG290" s="60"/>
      <c r="CH290" s="60"/>
      <c r="CI290" s="60"/>
      <c r="CJ290" s="60"/>
      <c r="CK290" s="60"/>
      <c r="CL290" s="60"/>
      <c r="CM290" s="60"/>
      <c r="CN290" s="60"/>
      <c r="CO290" s="60"/>
      <c r="CP290" s="60"/>
      <c r="CQ290" s="60"/>
      <c r="CR290" s="59"/>
      <c r="CS290" s="59"/>
      <c r="CT290" s="59"/>
      <c r="CU290" s="59"/>
      <c r="CV290" s="59"/>
      <c r="CW290" s="59"/>
      <c r="CX290" s="59"/>
      <c r="CY290" s="59"/>
      <c r="CZ290" s="59"/>
      <c r="DA290" s="59"/>
      <c r="DB290" s="59"/>
      <c r="DC290" s="59"/>
      <c r="DD290" s="59"/>
      <c r="DE290" s="59"/>
      <c r="DF290" s="59"/>
      <c r="DG290" s="60"/>
      <c r="DH290" s="60"/>
      <c r="DI290" s="60"/>
      <c r="DJ290" s="60"/>
      <c r="DK290" s="60"/>
      <c r="DL290" s="60"/>
      <c r="DM290" s="60"/>
      <c r="DN290" s="60"/>
      <c r="DO290" s="60"/>
      <c r="DP290" s="60"/>
      <c r="DQ290" s="60"/>
      <c r="DR290" s="60"/>
      <c r="DS290" s="60"/>
      <c r="DT290" s="60"/>
      <c r="DU290" s="60"/>
      <c r="DV290" s="15"/>
    </row>
    <row r="291" spans="1:126" ht="82.8" x14ac:dyDescent="0.25">
      <c r="A291" s="17"/>
      <c r="B291" s="39" t="s">
        <v>306</v>
      </c>
      <c r="C291" s="17"/>
      <c r="D291" s="40">
        <v>704020086</v>
      </c>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5"/>
      <c r="AF291" s="15"/>
      <c r="AG291" s="15"/>
      <c r="AH291" s="17"/>
      <c r="AI291" s="41"/>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60"/>
      <c r="BO291" s="60"/>
      <c r="BP291" s="60"/>
      <c r="BQ291" s="60"/>
      <c r="BR291" s="60"/>
      <c r="BS291" s="60"/>
      <c r="BT291" s="60"/>
      <c r="BU291" s="60"/>
      <c r="BV291" s="60"/>
      <c r="BW291" s="60"/>
      <c r="BX291" s="60"/>
      <c r="BY291" s="60"/>
      <c r="BZ291" s="60"/>
      <c r="CA291" s="60"/>
      <c r="CB291" s="60"/>
      <c r="CC291" s="60"/>
      <c r="CD291" s="60"/>
      <c r="CE291" s="60"/>
      <c r="CF291" s="60"/>
      <c r="CG291" s="60"/>
      <c r="CH291" s="60"/>
      <c r="CI291" s="60"/>
      <c r="CJ291" s="60"/>
      <c r="CK291" s="60"/>
      <c r="CL291" s="60"/>
      <c r="CM291" s="60"/>
      <c r="CN291" s="60"/>
      <c r="CO291" s="60"/>
      <c r="CP291" s="60"/>
      <c r="CQ291" s="60"/>
      <c r="CR291" s="59"/>
      <c r="CS291" s="59"/>
      <c r="CT291" s="59"/>
      <c r="CU291" s="59"/>
      <c r="CV291" s="59"/>
      <c r="CW291" s="59"/>
      <c r="CX291" s="59"/>
      <c r="CY291" s="59"/>
      <c r="CZ291" s="59"/>
      <c r="DA291" s="59"/>
      <c r="DB291" s="59"/>
      <c r="DC291" s="59"/>
      <c r="DD291" s="59"/>
      <c r="DE291" s="59"/>
      <c r="DF291" s="59"/>
      <c r="DG291" s="60"/>
      <c r="DH291" s="60"/>
      <c r="DI291" s="60"/>
      <c r="DJ291" s="60"/>
      <c r="DK291" s="60"/>
      <c r="DL291" s="60"/>
      <c r="DM291" s="60"/>
      <c r="DN291" s="60"/>
      <c r="DO291" s="60"/>
      <c r="DP291" s="60"/>
      <c r="DQ291" s="60"/>
      <c r="DR291" s="60"/>
      <c r="DS291" s="60"/>
      <c r="DT291" s="60"/>
      <c r="DU291" s="60"/>
      <c r="DV291" s="15"/>
    </row>
    <row r="292" spans="1:126" ht="409.6" x14ac:dyDescent="0.25">
      <c r="A292" s="17"/>
      <c r="B292" s="39" t="s">
        <v>307</v>
      </c>
      <c r="C292" s="17"/>
      <c r="D292" s="40">
        <v>704020087</v>
      </c>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5"/>
      <c r="AF292" s="15"/>
      <c r="AG292" s="15"/>
      <c r="AH292" s="17"/>
      <c r="AI292" s="41"/>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60"/>
      <c r="BO292" s="60"/>
      <c r="BP292" s="60"/>
      <c r="BQ292" s="60"/>
      <c r="BR292" s="60"/>
      <c r="BS292" s="60"/>
      <c r="BT292" s="60"/>
      <c r="BU292" s="60"/>
      <c r="BV292" s="60"/>
      <c r="BW292" s="60"/>
      <c r="BX292" s="60"/>
      <c r="BY292" s="60"/>
      <c r="BZ292" s="60"/>
      <c r="CA292" s="60"/>
      <c r="CB292" s="60"/>
      <c r="CC292" s="60"/>
      <c r="CD292" s="60"/>
      <c r="CE292" s="60"/>
      <c r="CF292" s="60"/>
      <c r="CG292" s="60"/>
      <c r="CH292" s="60"/>
      <c r="CI292" s="60"/>
      <c r="CJ292" s="60"/>
      <c r="CK292" s="60"/>
      <c r="CL292" s="60"/>
      <c r="CM292" s="60"/>
      <c r="CN292" s="60"/>
      <c r="CO292" s="60"/>
      <c r="CP292" s="60"/>
      <c r="CQ292" s="60"/>
      <c r="CR292" s="59"/>
      <c r="CS292" s="59"/>
      <c r="CT292" s="59"/>
      <c r="CU292" s="59"/>
      <c r="CV292" s="59"/>
      <c r="CW292" s="59"/>
      <c r="CX292" s="59"/>
      <c r="CY292" s="59"/>
      <c r="CZ292" s="59"/>
      <c r="DA292" s="59"/>
      <c r="DB292" s="59"/>
      <c r="DC292" s="59"/>
      <c r="DD292" s="59"/>
      <c r="DE292" s="59"/>
      <c r="DF292" s="59"/>
      <c r="DG292" s="60"/>
      <c r="DH292" s="60"/>
      <c r="DI292" s="60"/>
      <c r="DJ292" s="60"/>
      <c r="DK292" s="60"/>
      <c r="DL292" s="60"/>
      <c r="DM292" s="60"/>
      <c r="DN292" s="60"/>
      <c r="DO292" s="60"/>
      <c r="DP292" s="60"/>
      <c r="DQ292" s="60"/>
      <c r="DR292" s="60"/>
      <c r="DS292" s="60"/>
      <c r="DT292" s="60"/>
      <c r="DU292" s="60"/>
      <c r="DV292" s="15"/>
    </row>
    <row r="293" spans="1:126" ht="55.2" x14ac:dyDescent="0.25">
      <c r="A293" s="17"/>
      <c r="B293" s="39" t="s">
        <v>308</v>
      </c>
      <c r="C293" s="17"/>
      <c r="D293" s="40">
        <v>704020088</v>
      </c>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5"/>
      <c r="AF293" s="15"/>
      <c r="AG293" s="15"/>
      <c r="AH293" s="17"/>
      <c r="AI293" s="41"/>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60"/>
      <c r="BO293" s="60"/>
      <c r="BP293" s="60"/>
      <c r="BQ293" s="60"/>
      <c r="BR293" s="60"/>
      <c r="BS293" s="60"/>
      <c r="BT293" s="60"/>
      <c r="BU293" s="60"/>
      <c r="BV293" s="60"/>
      <c r="BW293" s="60"/>
      <c r="BX293" s="60"/>
      <c r="BY293" s="60"/>
      <c r="BZ293" s="60"/>
      <c r="CA293" s="60"/>
      <c r="CB293" s="60"/>
      <c r="CC293" s="60"/>
      <c r="CD293" s="60"/>
      <c r="CE293" s="60"/>
      <c r="CF293" s="60"/>
      <c r="CG293" s="60"/>
      <c r="CH293" s="60"/>
      <c r="CI293" s="60"/>
      <c r="CJ293" s="60"/>
      <c r="CK293" s="60"/>
      <c r="CL293" s="60"/>
      <c r="CM293" s="60"/>
      <c r="CN293" s="60"/>
      <c r="CO293" s="60"/>
      <c r="CP293" s="60"/>
      <c r="CQ293" s="60"/>
      <c r="CR293" s="59"/>
      <c r="CS293" s="59"/>
      <c r="CT293" s="59"/>
      <c r="CU293" s="59"/>
      <c r="CV293" s="59"/>
      <c r="CW293" s="59"/>
      <c r="CX293" s="59"/>
      <c r="CY293" s="59"/>
      <c r="CZ293" s="59"/>
      <c r="DA293" s="59"/>
      <c r="DB293" s="59"/>
      <c r="DC293" s="59"/>
      <c r="DD293" s="59"/>
      <c r="DE293" s="59"/>
      <c r="DF293" s="59"/>
      <c r="DG293" s="60"/>
      <c r="DH293" s="60"/>
      <c r="DI293" s="60"/>
      <c r="DJ293" s="60"/>
      <c r="DK293" s="60"/>
      <c r="DL293" s="60"/>
      <c r="DM293" s="60"/>
      <c r="DN293" s="60"/>
      <c r="DO293" s="60"/>
      <c r="DP293" s="60"/>
      <c r="DQ293" s="60"/>
      <c r="DR293" s="60"/>
      <c r="DS293" s="60"/>
      <c r="DT293" s="60"/>
      <c r="DU293" s="60"/>
      <c r="DV293" s="15"/>
    </row>
    <row r="294" spans="1:126" ht="165.6" x14ac:dyDescent="0.25">
      <c r="A294" s="17"/>
      <c r="B294" s="39" t="s">
        <v>309</v>
      </c>
      <c r="C294" s="17"/>
      <c r="D294" s="40">
        <v>704020089</v>
      </c>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5"/>
      <c r="AF294" s="15"/>
      <c r="AG294" s="15"/>
      <c r="AH294" s="17"/>
      <c r="AI294" s="41"/>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60"/>
      <c r="BO294" s="60"/>
      <c r="BP294" s="60"/>
      <c r="BQ294" s="60"/>
      <c r="BR294" s="60"/>
      <c r="BS294" s="60"/>
      <c r="BT294" s="60"/>
      <c r="BU294" s="60"/>
      <c r="BV294" s="60"/>
      <c r="BW294" s="60"/>
      <c r="BX294" s="60"/>
      <c r="BY294" s="60"/>
      <c r="BZ294" s="60"/>
      <c r="CA294" s="60"/>
      <c r="CB294" s="60"/>
      <c r="CC294" s="60"/>
      <c r="CD294" s="60"/>
      <c r="CE294" s="60"/>
      <c r="CF294" s="60"/>
      <c r="CG294" s="60"/>
      <c r="CH294" s="60"/>
      <c r="CI294" s="60"/>
      <c r="CJ294" s="60"/>
      <c r="CK294" s="60"/>
      <c r="CL294" s="60"/>
      <c r="CM294" s="60"/>
      <c r="CN294" s="60"/>
      <c r="CO294" s="60"/>
      <c r="CP294" s="60"/>
      <c r="CQ294" s="60"/>
      <c r="CR294" s="59"/>
      <c r="CS294" s="59"/>
      <c r="CT294" s="59"/>
      <c r="CU294" s="59"/>
      <c r="CV294" s="59"/>
      <c r="CW294" s="59"/>
      <c r="CX294" s="59"/>
      <c r="CY294" s="59"/>
      <c r="CZ294" s="59"/>
      <c r="DA294" s="59"/>
      <c r="DB294" s="59"/>
      <c r="DC294" s="59"/>
      <c r="DD294" s="59"/>
      <c r="DE294" s="59"/>
      <c r="DF294" s="59"/>
      <c r="DG294" s="60"/>
      <c r="DH294" s="60"/>
      <c r="DI294" s="60"/>
      <c r="DJ294" s="60"/>
      <c r="DK294" s="60"/>
      <c r="DL294" s="60"/>
      <c r="DM294" s="60"/>
      <c r="DN294" s="60"/>
      <c r="DO294" s="60"/>
      <c r="DP294" s="60"/>
      <c r="DQ294" s="60"/>
      <c r="DR294" s="60"/>
      <c r="DS294" s="60"/>
      <c r="DT294" s="60"/>
      <c r="DU294" s="60"/>
      <c r="DV294" s="15"/>
    </row>
    <row r="295" spans="1:126" ht="276" x14ac:dyDescent="0.25">
      <c r="A295" s="17"/>
      <c r="B295" s="39" t="s">
        <v>310</v>
      </c>
      <c r="C295" s="17"/>
      <c r="D295" s="40">
        <v>704020090</v>
      </c>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5"/>
      <c r="AF295" s="15"/>
      <c r="AG295" s="15"/>
      <c r="AH295" s="17"/>
      <c r="AI295" s="41"/>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60"/>
      <c r="BO295" s="60"/>
      <c r="BP295" s="60"/>
      <c r="BQ295" s="60"/>
      <c r="BR295" s="60"/>
      <c r="BS295" s="60"/>
      <c r="BT295" s="60"/>
      <c r="BU295" s="60"/>
      <c r="BV295" s="60"/>
      <c r="BW295" s="60"/>
      <c r="BX295" s="60"/>
      <c r="BY295" s="60"/>
      <c r="BZ295" s="60"/>
      <c r="CA295" s="60"/>
      <c r="CB295" s="60"/>
      <c r="CC295" s="60"/>
      <c r="CD295" s="60"/>
      <c r="CE295" s="60"/>
      <c r="CF295" s="60"/>
      <c r="CG295" s="60"/>
      <c r="CH295" s="60"/>
      <c r="CI295" s="60"/>
      <c r="CJ295" s="60"/>
      <c r="CK295" s="60"/>
      <c r="CL295" s="60"/>
      <c r="CM295" s="60"/>
      <c r="CN295" s="60"/>
      <c r="CO295" s="60"/>
      <c r="CP295" s="60"/>
      <c r="CQ295" s="60"/>
      <c r="CR295" s="59"/>
      <c r="CS295" s="59"/>
      <c r="CT295" s="59"/>
      <c r="CU295" s="59"/>
      <c r="CV295" s="59"/>
      <c r="CW295" s="59"/>
      <c r="CX295" s="59"/>
      <c r="CY295" s="59"/>
      <c r="CZ295" s="59"/>
      <c r="DA295" s="59"/>
      <c r="DB295" s="59"/>
      <c r="DC295" s="59"/>
      <c r="DD295" s="59"/>
      <c r="DE295" s="59"/>
      <c r="DF295" s="59"/>
      <c r="DG295" s="60"/>
      <c r="DH295" s="60"/>
      <c r="DI295" s="60"/>
      <c r="DJ295" s="60"/>
      <c r="DK295" s="60"/>
      <c r="DL295" s="60"/>
      <c r="DM295" s="60"/>
      <c r="DN295" s="60"/>
      <c r="DO295" s="60"/>
      <c r="DP295" s="60"/>
      <c r="DQ295" s="60"/>
      <c r="DR295" s="60"/>
      <c r="DS295" s="60"/>
      <c r="DT295" s="60"/>
      <c r="DU295" s="60"/>
      <c r="DV295" s="15"/>
    </row>
    <row r="296" spans="1:126" ht="193.2" x14ac:dyDescent="0.25">
      <c r="A296" s="17"/>
      <c r="B296" s="39" t="s">
        <v>311</v>
      </c>
      <c r="C296" s="17"/>
      <c r="D296" s="40">
        <v>704020091</v>
      </c>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5"/>
      <c r="AF296" s="15"/>
      <c r="AG296" s="15"/>
      <c r="AH296" s="17"/>
      <c r="AI296" s="41"/>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60"/>
      <c r="BO296" s="60"/>
      <c r="BP296" s="60"/>
      <c r="BQ296" s="60"/>
      <c r="BR296" s="60"/>
      <c r="BS296" s="60"/>
      <c r="BT296" s="60"/>
      <c r="BU296" s="60"/>
      <c r="BV296" s="60"/>
      <c r="BW296" s="60"/>
      <c r="BX296" s="60"/>
      <c r="BY296" s="60"/>
      <c r="BZ296" s="60"/>
      <c r="CA296" s="60"/>
      <c r="CB296" s="60"/>
      <c r="CC296" s="60"/>
      <c r="CD296" s="60"/>
      <c r="CE296" s="60"/>
      <c r="CF296" s="60"/>
      <c r="CG296" s="60"/>
      <c r="CH296" s="60"/>
      <c r="CI296" s="60"/>
      <c r="CJ296" s="60"/>
      <c r="CK296" s="60"/>
      <c r="CL296" s="60"/>
      <c r="CM296" s="60"/>
      <c r="CN296" s="60"/>
      <c r="CO296" s="60"/>
      <c r="CP296" s="60"/>
      <c r="CQ296" s="60"/>
      <c r="CR296" s="59"/>
      <c r="CS296" s="59"/>
      <c r="CT296" s="59"/>
      <c r="CU296" s="59"/>
      <c r="CV296" s="59"/>
      <c r="CW296" s="59"/>
      <c r="CX296" s="59"/>
      <c r="CY296" s="59"/>
      <c r="CZ296" s="59"/>
      <c r="DA296" s="59"/>
      <c r="DB296" s="59"/>
      <c r="DC296" s="59"/>
      <c r="DD296" s="59"/>
      <c r="DE296" s="59"/>
      <c r="DF296" s="59"/>
      <c r="DG296" s="60"/>
      <c r="DH296" s="60"/>
      <c r="DI296" s="60"/>
      <c r="DJ296" s="60"/>
      <c r="DK296" s="60"/>
      <c r="DL296" s="60"/>
      <c r="DM296" s="60"/>
      <c r="DN296" s="60"/>
      <c r="DO296" s="60"/>
      <c r="DP296" s="60"/>
      <c r="DQ296" s="60"/>
      <c r="DR296" s="60"/>
      <c r="DS296" s="60"/>
      <c r="DT296" s="60"/>
      <c r="DU296" s="60"/>
      <c r="DV296" s="15"/>
    </row>
    <row r="297" spans="1:126" ht="82.8" x14ac:dyDescent="0.25">
      <c r="A297" s="17"/>
      <c r="B297" s="39" t="s">
        <v>312</v>
      </c>
      <c r="C297" s="17"/>
      <c r="D297" s="40">
        <v>704020092</v>
      </c>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5"/>
      <c r="AF297" s="15"/>
      <c r="AG297" s="15"/>
      <c r="AH297" s="17"/>
      <c r="AI297" s="41"/>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60"/>
      <c r="BO297" s="60"/>
      <c r="BP297" s="60"/>
      <c r="BQ297" s="60"/>
      <c r="BR297" s="60"/>
      <c r="BS297" s="60"/>
      <c r="BT297" s="60"/>
      <c r="BU297" s="60"/>
      <c r="BV297" s="60"/>
      <c r="BW297" s="60"/>
      <c r="BX297" s="60"/>
      <c r="BY297" s="60"/>
      <c r="BZ297" s="60"/>
      <c r="CA297" s="60"/>
      <c r="CB297" s="60"/>
      <c r="CC297" s="60"/>
      <c r="CD297" s="60"/>
      <c r="CE297" s="60"/>
      <c r="CF297" s="60"/>
      <c r="CG297" s="60"/>
      <c r="CH297" s="60"/>
      <c r="CI297" s="60"/>
      <c r="CJ297" s="60"/>
      <c r="CK297" s="60"/>
      <c r="CL297" s="60"/>
      <c r="CM297" s="60"/>
      <c r="CN297" s="60"/>
      <c r="CO297" s="60"/>
      <c r="CP297" s="60"/>
      <c r="CQ297" s="60"/>
      <c r="CR297" s="59"/>
      <c r="CS297" s="59"/>
      <c r="CT297" s="59"/>
      <c r="CU297" s="59"/>
      <c r="CV297" s="59"/>
      <c r="CW297" s="59"/>
      <c r="CX297" s="59"/>
      <c r="CY297" s="59"/>
      <c r="CZ297" s="59"/>
      <c r="DA297" s="59"/>
      <c r="DB297" s="59"/>
      <c r="DC297" s="59"/>
      <c r="DD297" s="59"/>
      <c r="DE297" s="59"/>
      <c r="DF297" s="59"/>
      <c r="DG297" s="60"/>
      <c r="DH297" s="60"/>
      <c r="DI297" s="60"/>
      <c r="DJ297" s="60"/>
      <c r="DK297" s="60"/>
      <c r="DL297" s="60"/>
      <c r="DM297" s="60"/>
      <c r="DN297" s="60"/>
      <c r="DO297" s="60"/>
      <c r="DP297" s="60"/>
      <c r="DQ297" s="60"/>
      <c r="DR297" s="60"/>
      <c r="DS297" s="60"/>
      <c r="DT297" s="60"/>
      <c r="DU297" s="60"/>
      <c r="DV297" s="15"/>
    </row>
    <row r="298" spans="1:126" ht="82.8" x14ac:dyDescent="0.25">
      <c r="A298" s="17"/>
      <c r="B298" s="39" t="s">
        <v>313</v>
      </c>
      <c r="C298" s="17"/>
      <c r="D298" s="40">
        <v>704020093</v>
      </c>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5"/>
      <c r="AF298" s="15"/>
      <c r="AG298" s="15"/>
      <c r="AH298" s="17"/>
      <c r="AI298" s="41"/>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60"/>
      <c r="BO298" s="60"/>
      <c r="BP298" s="60"/>
      <c r="BQ298" s="60"/>
      <c r="BR298" s="60"/>
      <c r="BS298" s="60"/>
      <c r="BT298" s="60"/>
      <c r="BU298" s="60"/>
      <c r="BV298" s="60"/>
      <c r="BW298" s="60"/>
      <c r="BX298" s="60"/>
      <c r="BY298" s="60"/>
      <c r="BZ298" s="60"/>
      <c r="CA298" s="60"/>
      <c r="CB298" s="60"/>
      <c r="CC298" s="60"/>
      <c r="CD298" s="60"/>
      <c r="CE298" s="60"/>
      <c r="CF298" s="60"/>
      <c r="CG298" s="60"/>
      <c r="CH298" s="60"/>
      <c r="CI298" s="60"/>
      <c r="CJ298" s="60"/>
      <c r="CK298" s="60"/>
      <c r="CL298" s="60"/>
      <c r="CM298" s="60"/>
      <c r="CN298" s="60"/>
      <c r="CO298" s="60"/>
      <c r="CP298" s="60"/>
      <c r="CQ298" s="60"/>
      <c r="CR298" s="59"/>
      <c r="CS298" s="59"/>
      <c r="CT298" s="59"/>
      <c r="CU298" s="59"/>
      <c r="CV298" s="59"/>
      <c r="CW298" s="59"/>
      <c r="CX298" s="59"/>
      <c r="CY298" s="59"/>
      <c r="CZ298" s="59"/>
      <c r="DA298" s="59"/>
      <c r="DB298" s="59"/>
      <c r="DC298" s="59"/>
      <c r="DD298" s="59"/>
      <c r="DE298" s="59"/>
      <c r="DF298" s="59"/>
      <c r="DG298" s="60"/>
      <c r="DH298" s="60"/>
      <c r="DI298" s="60"/>
      <c r="DJ298" s="60"/>
      <c r="DK298" s="60"/>
      <c r="DL298" s="60"/>
      <c r="DM298" s="60"/>
      <c r="DN298" s="60"/>
      <c r="DO298" s="60"/>
      <c r="DP298" s="60"/>
      <c r="DQ298" s="60"/>
      <c r="DR298" s="60"/>
      <c r="DS298" s="60"/>
      <c r="DT298" s="60"/>
      <c r="DU298" s="60"/>
      <c r="DV298" s="15"/>
    </row>
    <row r="299" spans="1:126" ht="207" x14ac:dyDescent="0.25">
      <c r="A299" s="17"/>
      <c r="B299" s="39" t="s">
        <v>314</v>
      </c>
      <c r="C299" s="17"/>
      <c r="D299" s="40">
        <v>704020094</v>
      </c>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5"/>
      <c r="AF299" s="15"/>
      <c r="AG299" s="15"/>
      <c r="AH299" s="17"/>
      <c r="AI299" s="41"/>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60"/>
      <c r="BO299" s="60"/>
      <c r="BP299" s="60"/>
      <c r="BQ299" s="60"/>
      <c r="BR299" s="60"/>
      <c r="BS299" s="60"/>
      <c r="BT299" s="60"/>
      <c r="BU299" s="60"/>
      <c r="BV299" s="60"/>
      <c r="BW299" s="60"/>
      <c r="BX299" s="60"/>
      <c r="BY299" s="60"/>
      <c r="BZ299" s="60"/>
      <c r="CA299" s="60"/>
      <c r="CB299" s="60"/>
      <c r="CC299" s="60"/>
      <c r="CD299" s="60"/>
      <c r="CE299" s="60"/>
      <c r="CF299" s="60"/>
      <c r="CG299" s="60"/>
      <c r="CH299" s="60"/>
      <c r="CI299" s="60"/>
      <c r="CJ299" s="60"/>
      <c r="CK299" s="60"/>
      <c r="CL299" s="60"/>
      <c r="CM299" s="60"/>
      <c r="CN299" s="60"/>
      <c r="CO299" s="60"/>
      <c r="CP299" s="60"/>
      <c r="CQ299" s="60"/>
      <c r="CR299" s="59"/>
      <c r="CS299" s="59"/>
      <c r="CT299" s="59"/>
      <c r="CU299" s="59"/>
      <c r="CV299" s="59"/>
      <c r="CW299" s="59"/>
      <c r="CX299" s="59"/>
      <c r="CY299" s="59"/>
      <c r="CZ299" s="59"/>
      <c r="DA299" s="59"/>
      <c r="DB299" s="59"/>
      <c r="DC299" s="59"/>
      <c r="DD299" s="59"/>
      <c r="DE299" s="59"/>
      <c r="DF299" s="59"/>
      <c r="DG299" s="60"/>
      <c r="DH299" s="60"/>
      <c r="DI299" s="60"/>
      <c r="DJ299" s="60"/>
      <c r="DK299" s="60"/>
      <c r="DL299" s="60"/>
      <c r="DM299" s="60"/>
      <c r="DN299" s="60"/>
      <c r="DO299" s="60"/>
      <c r="DP299" s="60"/>
      <c r="DQ299" s="60"/>
      <c r="DR299" s="60"/>
      <c r="DS299" s="60"/>
      <c r="DT299" s="60"/>
      <c r="DU299" s="60"/>
      <c r="DV299" s="15"/>
    </row>
    <row r="300" spans="1:126" ht="96.6" x14ac:dyDescent="0.25">
      <c r="A300" s="17"/>
      <c r="B300" s="39" t="s">
        <v>315</v>
      </c>
      <c r="C300" s="17"/>
      <c r="D300" s="40">
        <v>704020095</v>
      </c>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5"/>
      <c r="AF300" s="15"/>
      <c r="AG300" s="15"/>
      <c r="AH300" s="17"/>
      <c r="AI300" s="41"/>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60"/>
      <c r="BO300" s="60"/>
      <c r="BP300" s="60"/>
      <c r="BQ300" s="60"/>
      <c r="BR300" s="60"/>
      <c r="BS300" s="60"/>
      <c r="BT300" s="60"/>
      <c r="BU300" s="60"/>
      <c r="BV300" s="60"/>
      <c r="BW300" s="60"/>
      <c r="BX300" s="60"/>
      <c r="BY300" s="60"/>
      <c r="BZ300" s="60"/>
      <c r="CA300" s="60"/>
      <c r="CB300" s="60"/>
      <c r="CC300" s="60"/>
      <c r="CD300" s="60"/>
      <c r="CE300" s="60"/>
      <c r="CF300" s="60"/>
      <c r="CG300" s="60"/>
      <c r="CH300" s="60"/>
      <c r="CI300" s="60"/>
      <c r="CJ300" s="60"/>
      <c r="CK300" s="60"/>
      <c r="CL300" s="60"/>
      <c r="CM300" s="60"/>
      <c r="CN300" s="60"/>
      <c r="CO300" s="60"/>
      <c r="CP300" s="60"/>
      <c r="CQ300" s="60"/>
      <c r="CR300" s="59"/>
      <c r="CS300" s="59"/>
      <c r="CT300" s="59"/>
      <c r="CU300" s="59"/>
      <c r="CV300" s="59"/>
      <c r="CW300" s="59"/>
      <c r="CX300" s="59"/>
      <c r="CY300" s="59"/>
      <c r="CZ300" s="59"/>
      <c r="DA300" s="59"/>
      <c r="DB300" s="59"/>
      <c r="DC300" s="59"/>
      <c r="DD300" s="59"/>
      <c r="DE300" s="59"/>
      <c r="DF300" s="59"/>
      <c r="DG300" s="60"/>
      <c r="DH300" s="60"/>
      <c r="DI300" s="60"/>
      <c r="DJ300" s="60"/>
      <c r="DK300" s="60"/>
      <c r="DL300" s="60"/>
      <c r="DM300" s="60"/>
      <c r="DN300" s="60"/>
      <c r="DO300" s="60"/>
      <c r="DP300" s="60"/>
      <c r="DQ300" s="60"/>
      <c r="DR300" s="60"/>
      <c r="DS300" s="60"/>
      <c r="DT300" s="60"/>
      <c r="DU300" s="60"/>
      <c r="DV300" s="15"/>
    </row>
    <row r="301" spans="1:126" ht="124.2" x14ac:dyDescent="0.25">
      <c r="A301" s="17"/>
      <c r="B301" s="39" t="s">
        <v>316</v>
      </c>
      <c r="C301" s="17"/>
      <c r="D301" s="40">
        <v>704020096</v>
      </c>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5"/>
      <c r="AF301" s="15"/>
      <c r="AG301" s="15"/>
      <c r="AH301" s="17"/>
      <c r="AI301" s="41"/>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60"/>
      <c r="BO301" s="60"/>
      <c r="BP301" s="60"/>
      <c r="BQ301" s="60"/>
      <c r="BR301" s="60"/>
      <c r="BS301" s="60"/>
      <c r="BT301" s="60"/>
      <c r="BU301" s="60"/>
      <c r="BV301" s="60"/>
      <c r="BW301" s="60"/>
      <c r="BX301" s="60"/>
      <c r="BY301" s="60"/>
      <c r="BZ301" s="60"/>
      <c r="CA301" s="60"/>
      <c r="CB301" s="60"/>
      <c r="CC301" s="60"/>
      <c r="CD301" s="60"/>
      <c r="CE301" s="60"/>
      <c r="CF301" s="60"/>
      <c r="CG301" s="60"/>
      <c r="CH301" s="60"/>
      <c r="CI301" s="60"/>
      <c r="CJ301" s="60"/>
      <c r="CK301" s="60"/>
      <c r="CL301" s="60"/>
      <c r="CM301" s="60"/>
      <c r="CN301" s="60"/>
      <c r="CO301" s="60"/>
      <c r="CP301" s="60"/>
      <c r="CQ301" s="60"/>
      <c r="CR301" s="59"/>
      <c r="CS301" s="59"/>
      <c r="CT301" s="59"/>
      <c r="CU301" s="59"/>
      <c r="CV301" s="59"/>
      <c r="CW301" s="59"/>
      <c r="CX301" s="59"/>
      <c r="CY301" s="59"/>
      <c r="CZ301" s="59"/>
      <c r="DA301" s="59"/>
      <c r="DB301" s="59"/>
      <c r="DC301" s="59"/>
      <c r="DD301" s="59"/>
      <c r="DE301" s="59"/>
      <c r="DF301" s="59"/>
      <c r="DG301" s="60"/>
      <c r="DH301" s="60"/>
      <c r="DI301" s="60"/>
      <c r="DJ301" s="60"/>
      <c r="DK301" s="60"/>
      <c r="DL301" s="60"/>
      <c r="DM301" s="60"/>
      <c r="DN301" s="60"/>
      <c r="DO301" s="60"/>
      <c r="DP301" s="60"/>
      <c r="DQ301" s="60"/>
      <c r="DR301" s="60"/>
      <c r="DS301" s="60"/>
      <c r="DT301" s="60"/>
      <c r="DU301" s="60"/>
      <c r="DV301" s="15"/>
    </row>
    <row r="302" spans="1:126" ht="207" x14ac:dyDescent="0.25">
      <c r="A302" s="17"/>
      <c r="B302" s="39" t="s">
        <v>317</v>
      </c>
      <c r="C302" s="17"/>
      <c r="D302" s="40">
        <v>704020097</v>
      </c>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5"/>
      <c r="AF302" s="15"/>
      <c r="AG302" s="15"/>
      <c r="AH302" s="17"/>
      <c r="AI302" s="41"/>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60"/>
      <c r="BO302" s="60"/>
      <c r="BP302" s="60"/>
      <c r="BQ302" s="60"/>
      <c r="BR302" s="60"/>
      <c r="BS302" s="60"/>
      <c r="BT302" s="60"/>
      <c r="BU302" s="60"/>
      <c r="BV302" s="60"/>
      <c r="BW302" s="60"/>
      <c r="BX302" s="60"/>
      <c r="BY302" s="60"/>
      <c r="BZ302" s="60"/>
      <c r="CA302" s="60"/>
      <c r="CB302" s="60"/>
      <c r="CC302" s="60"/>
      <c r="CD302" s="60"/>
      <c r="CE302" s="60"/>
      <c r="CF302" s="60"/>
      <c r="CG302" s="60"/>
      <c r="CH302" s="60"/>
      <c r="CI302" s="60"/>
      <c r="CJ302" s="60"/>
      <c r="CK302" s="60"/>
      <c r="CL302" s="60"/>
      <c r="CM302" s="60"/>
      <c r="CN302" s="60"/>
      <c r="CO302" s="60"/>
      <c r="CP302" s="60"/>
      <c r="CQ302" s="60"/>
      <c r="CR302" s="59"/>
      <c r="CS302" s="59"/>
      <c r="CT302" s="59"/>
      <c r="CU302" s="59"/>
      <c r="CV302" s="59"/>
      <c r="CW302" s="59"/>
      <c r="CX302" s="59"/>
      <c r="CY302" s="59"/>
      <c r="CZ302" s="59"/>
      <c r="DA302" s="59"/>
      <c r="DB302" s="59"/>
      <c r="DC302" s="59"/>
      <c r="DD302" s="59"/>
      <c r="DE302" s="59"/>
      <c r="DF302" s="59"/>
      <c r="DG302" s="60"/>
      <c r="DH302" s="60"/>
      <c r="DI302" s="60"/>
      <c r="DJ302" s="60"/>
      <c r="DK302" s="60"/>
      <c r="DL302" s="60"/>
      <c r="DM302" s="60"/>
      <c r="DN302" s="60"/>
      <c r="DO302" s="60"/>
      <c r="DP302" s="60"/>
      <c r="DQ302" s="60"/>
      <c r="DR302" s="60"/>
      <c r="DS302" s="60"/>
      <c r="DT302" s="60"/>
      <c r="DU302" s="60"/>
      <c r="DV302" s="15"/>
    </row>
    <row r="303" spans="1:126" ht="151.80000000000001" x14ac:dyDescent="0.25">
      <c r="A303" s="50"/>
      <c r="B303" s="51" t="s">
        <v>328</v>
      </c>
      <c r="C303" s="50"/>
      <c r="D303" s="48">
        <v>704020098</v>
      </c>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2"/>
      <c r="AF303" s="52"/>
      <c r="AG303" s="52"/>
      <c r="AH303" s="50"/>
      <c r="AI303" s="46"/>
      <c r="AJ303" s="63"/>
      <c r="AK303" s="63"/>
      <c r="AL303" s="63"/>
      <c r="AM303" s="63"/>
      <c r="AN303" s="63"/>
      <c r="AO303" s="63"/>
      <c r="AP303" s="63"/>
      <c r="AQ303" s="63"/>
      <c r="AR303" s="63"/>
      <c r="AS303" s="63"/>
      <c r="AT303" s="63"/>
      <c r="AU303" s="63"/>
      <c r="AV303" s="63"/>
      <c r="AW303" s="63"/>
      <c r="AX303" s="63"/>
      <c r="AY303" s="63"/>
      <c r="AZ303" s="63"/>
      <c r="BA303" s="63"/>
      <c r="BB303" s="63"/>
      <c r="BC303" s="63"/>
      <c r="BD303" s="63"/>
      <c r="BE303" s="63"/>
      <c r="BF303" s="63"/>
      <c r="BG303" s="63"/>
      <c r="BH303" s="63"/>
      <c r="BI303" s="63"/>
      <c r="BJ303" s="63"/>
      <c r="BK303" s="63"/>
      <c r="BL303" s="63"/>
      <c r="BM303" s="63"/>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3"/>
      <c r="CS303" s="63"/>
      <c r="CT303" s="63"/>
      <c r="CU303" s="63"/>
      <c r="CV303" s="63"/>
      <c r="CW303" s="63"/>
      <c r="CX303" s="63"/>
      <c r="CY303" s="63"/>
      <c r="CZ303" s="63"/>
      <c r="DA303" s="63"/>
      <c r="DB303" s="63"/>
      <c r="DC303" s="63"/>
      <c r="DD303" s="63"/>
      <c r="DE303" s="63"/>
      <c r="DF303" s="63"/>
      <c r="DG303" s="64"/>
      <c r="DH303" s="64"/>
      <c r="DI303" s="64"/>
      <c r="DJ303" s="64"/>
      <c r="DK303" s="64"/>
      <c r="DL303" s="64"/>
      <c r="DM303" s="64"/>
      <c r="DN303" s="64"/>
      <c r="DO303" s="64"/>
      <c r="DP303" s="64"/>
      <c r="DQ303" s="64"/>
      <c r="DR303" s="64"/>
      <c r="DS303" s="64"/>
      <c r="DT303" s="64"/>
      <c r="DU303" s="64"/>
      <c r="DV303" s="52"/>
    </row>
    <row r="304" spans="1:126" ht="41.4" x14ac:dyDescent="0.25">
      <c r="A304" s="34"/>
      <c r="B304" s="35" t="s">
        <v>318</v>
      </c>
      <c r="C304" s="34"/>
      <c r="D304" s="36">
        <v>704030000</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8"/>
      <c r="AF304" s="38"/>
      <c r="AG304" s="38"/>
      <c r="AH304" s="34"/>
      <c r="AI304" s="3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58"/>
      <c r="BO304" s="58"/>
      <c r="BP304" s="58"/>
      <c r="BQ304" s="58"/>
      <c r="BR304" s="58"/>
      <c r="BS304" s="58"/>
      <c r="BT304" s="58"/>
      <c r="BU304" s="58"/>
      <c r="BV304" s="58"/>
      <c r="BW304" s="58"/>
      <c r="BX304" s="58"/>
      <c r="BY304" s="58"/>
      <c r="BZ304" s="58"/>
      <c r="CA304" s="58"/>
      <c r="CB304" s="58"/>
      <c r="CC304" s="58"/>
      <c r="CD304" s="58"/>
      <c r="CE304" s="58"/>
      <c r="CF304" s="58"/>
      <c r="CG304" s="58"/>
      <c r="CH304" s="58"/>
      <c r="CI304" s="58"/>
      <c r="CJ304" s="58"/>
      <c r="CK304" s="58"/>
      <c r="CL304" s="58"/>
      <c r="CM304" s="58"/>
      <c r="CN304" s="58"/>
      <c r="CO304" s="58"/>
      <c r="CP304" s="58"/>
      <c r="CQ304" s="58"/>
      <c r="CR304" s="67"/>
      <c r="CS304" s="67"/>
      <c r="CT304" s="67"/>
      <c r="CU304" s="67"/>
      <c r="CV304" s="67"/>
      <c r="CW304" s="67"/>
      <c r="CX304" s="67"/>
      <c r="CY304" s="67"/>
      <c r="CZ304" s="67"/>
      <c r="DA304" s="67"/>
      <c r="DB304" s="67"/>
      <c r="DC304" s="67"/>
      <c r="DD304" s="67"/>
      <c r="DE304" s="67"/>
      <c r="DF304" s="67"/>
      <c r="DG304" s="58"/>
      <c r="DH304" s="58"/>
      <c r="DI304" s="58"/>
      <c r="DJ304" s="58"/>
      <c r="DK304" s="58"/>
      <c r="DL304" s="58"/>
      <c r="DM304" s="58"/>
      <c r="DN304" s="58"/>
      <c r="DO304" s="58"/>
      <c r="DP304" s="58"/>
      <c r="DQ304" s="58"/>
      <c r="DR304" s="58"/>
      <c r="DS304" s="58"/>
      <c r="DT304" s="58"/>
      <c r="DU304" s="58"/>
      <c r="DV304" s="38"/>
    </row>
    <row r="305" spans="1:126" ht="386.4" x14ac:dyDescent="0.25">
      <c r="A305" s="29"/>
      <c r="B305" s="30" t="s">
        <v>319</v>
      </c>
      <c r="C305" s="29"/>
      <c r="D305" s="31">
        <v>705030000</v>
      </c>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33"/>
      <c r="AF305" s="33"/>
      <c r="AG305" s="33"/>
      <c r="AH305" s="29"/>
      <c r="AI305" s="32"/>
      <c r="AJ305" s="68"/>
      <c r="AK305" s="68"/>
      <c r="AL305" s="68"/>
      <c r="AM305" s="68"/>
      <c r="AN305" s="68"/>
      <c r="AO305" s="68"/>
      <c r="AP305" s="68"/>
      <c r="AQ305" s="68"/>
      <c r="AR305" s="68"/>
      <c r="AS305" s="68"/>
      <c r="AT305" s="68"/>
      <c r="AU305" s="68"/>
      <c r="AV305" s="68"/>
      <c r="AW305" s="68"/>
      <c r="AX305" s="68"/>
      <c r="AY305" s="68"/>
      <c r="AZ305" s="68"/>
      <c r="BA305" s="68"/>
      <c r="BB305" s="68"/>
      <c r="BC305" s="68"/>
      <c r="BD305" s="68"/>
      <c r="BE305" s="68"/>
      <c r="BF305" s="68"/>
      <c r="BG305" s="68"/>
      <c r="BH305" s="68"/>
      <c r="BI305" s="68"/>
      <c r="BJ305" s="68"/>
      <c r="BK305" s="68"/>
      <c r="BL305" s="68"/>
      <c r="BM305" s="68"/>
      <c r="BN305" s="57"/>
      <c r="BO305" s="57"/>
      <c r="BP305" s="57"/>
      <c r="BQ305" s="57"/>
      <c r="BR305" s="57"/>
      <c r="BS305" s="57"/>
      <c r="BT305" s="57"/>
      <c r="BU305" s="57"/>
      <c r="BV305" s="57"/>
      <c r="BW305" s="57"/>
      <c r="BX305" s="57"/>
      <c r="BY305" s="57"/>
      <c r="BZ305" s="57"/>
      <c r="CA305" s="57"/>
      <c r="CB305" s="57"/>
      <c r="CC305" s="57"/>
      <c r="CD305" s="57"/>
      <c r="CE305" s="57"/>
      <c r="CF305" s="57"/>
      <c r="CG305" s="57"/>
      <c r="CH305" s="57"/>
      <c r="CI305" s="57"/>
      <c r="CJ305" s="57"/>
      <c r="CK305" s="57"/>
      <c r="CL305" s="57"/>
      <c r="CM305" s="57"/>
      <c r="CN305" s="57"/>
      <c r="CO305" s="57"/>
      <c r="CP305" s="57"/>
      <c r="CQ305" s="57"/>
      <c r="CR305" s="68"/>
      <c r="CS305" s="68"/>
      <c r="CT305" s="68"/>
      <c r="CU305" s="68"/>
      <c r="CV305" s="68"/>
      <c r="CW305" s="68"/>
      <c r="CX305" s="68"/>
      <c r="CY305" s="68"/>
      <c r="CZ305" s="68"/>
      <c r="DA305" s="68"/>
      <c r="DB305" s="68"/>
      <c r="DC305" s="68"/>
      <c r="DD305" s="68"/>
      <c r="DE305" s="68"/>
      <c r="DF305" s="68"/>
      <c r="DG305" s="57"/>
      <c r="DH305" s="57"/>
      <c r="DI305" s="57"/>
      <c r="DJ305" s="57"/>
      <c r="DK305" s="57"/>
      <c r="DL305" s="57"/>
      <c r="DM305" s="57"/>
      <c r="DN305" s="57"/>
      <c r="DO305" s="57"/>
      <c r="DP305" s="57"/>
      <c r="DQ305" s="57"/>
      <c r="DR305" s="57"/>
      <c r="DS305" s="57"/>
      <c r="DT305" s="57"/>
      <c r="DU305" s="57"/>
      <c r="DV305" s="33"/>
    </row>
    <row r="306" spans="1:126" ht="358.8" x14ac:dyDescent="0.25">
      <c r="A306" s="29"/>
      <c r="B306" s="30" t="s">
        <v>320</v>
      </c>
      <c r="C306" s="29"/>
      <c r="D306" s="31">
        <v>705040000</v>
      </c>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33"/>
      <c r="AF306" s="33"/>
      <c r="AG306" s="33"/>
      <c r="AH306" s="29"/>
      <c r="AI306" s="32"/>
      <c r="AJ306" s="68"/>
      <c r="AK306" s="68"/>
      <c r="AL306" s="68"/>
      <c r="AM306" s="68"/>
      <c r="AN306" s="68"/>
      <c r="AO306" s="68"/>
      <c r="AP306" s="68"/>
      <c r="AQ306" s="68"/>
      <c r="AR306" s="68"/>
      <c r="AS306" s="68"/>
      <c r="AT306" s="68"/>
      <c r="AU306" s="68"/>
      <c r="AV306" s="68"/>
      <c r="AW306" s="68"/>
      <c r="AX306" s="68"/>
      <c r="AY306" s="68"/>
      <c r="AZ306" s="68"/>
      <c r="BA306" s="68"/>
      <c r="BB306" s="68"/>
      <c r="BC306" s="68"/>
      <c r="BD306" s="68"/>
      <c r="BE306" s="68"/>
      <c r="BF306" s="68"/>
      <c r="BG306" s="68"/>
      <c r="BH306" s="68"/>
      <c r="BI306" s="68"/>
      <c r="BJ306" s="68"/>
      <c r="BK306" s="68"/>
      <c r="BL306" s="68"/>
      <c r="BM306" s="68"/>
      <c r="BN306" s="57"/>
      <c r="BO306" s="57"/>
      <c r="BP306" s="57"/>
      <c r="BQ306" s="57"/>
      <c r="BR306" s="57"/>
      <c r="BS306" s="57"/>
      <c r="BT306" s="57"/>
      <c r="BU306" s="57"/>
      <c r="BV306" s="57"/>
      <c r="BW306" s="57"/>
      <c r="BX306" s="57"/>
      <c r="BY306" s="57"/>
      <c r="BZ306" s="57"/>
      <c r="CA306" s="57"/>
      <c r="CB306" s="57"/>
      <c r="CC306" s="57"/>
      <c r="CD306" s="57"/>
      <c r="CE306" s="57"/>
      <c r="CF306" s="57"/>
      <c r="CG306" s="57"/>
      <c r="CH306" s="57"/>
      <c r="CI306" s="57"/>
      <c r="CJ306" s="57"/>
      <c r="CK306" s="57"/>
      <c r="CL306" s="57"/>
      <c r="CM306" s="57"/>
      <c r="CN306" s="57"/>
      <c r="CO306" s="57"/>
      <c r="CP306" s="57"/>
      <c r="CQ306" s="57"/>
      <c r="CR306" s="68"/>
      <c r="CS306" s="68"/>
      <c r="CT306" s="68"/>
      <c r="CU306" s="68"/>
      <c r="CV306" s="68"/>
      <c r="CW306" s="68"/>
      <c r="CX306" s="68"/>
      <c r="CY306" s="68"/>
      <c r="CZ306" s="68"/>
      <c r="DA306" s="68"/>
      <c r="DB306" s="68"/>
      <c r="DC306" s="68"/>
      <c r="DD306" s="68"/>
      <c r="DE306" s="68"/>
      <c r="DF306" s="68"/>
      <c r="DG306" s="57"/>
      <c r="DH306" s="57"/>
      <c r="DI306" s="57"/>
      <c r="DJ306" s="57"/>
      <c r="DK306" s="57"/>
      <c r="DL306" s="57"/>
      <c r="DM306" s="57"/>
      <c r="DN306" s="57"/>
      <c r="DO306" s="57"/>
      <c r="DP306" s="57"/>
      <c r="DQ306" s="57"/>
      <c r="DR306" s="57"/>
      <c r="DS306" s="57"/>
      <c r="DT306" s="57"/>
      <c r="DU306" s="57"/>
      <c r="DV306" s="33"/>
    </row>
    <row r="307" spans="1:126" ht="124.2" x14ac:dyDescent="0.25">
      <c r="A307" s="29"/>
      <c r="B307" s="30" t="s">
        <v>321</v>
      </c>
      <c r="C307" s="29"/>
      <c r="D307" s="31">
        <v>706000000</v>
      </c>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33"/>
      <c r="AF307" s="33"/>
      <c r="AG307" s="33"/>
      <c r="AH307" s="29"/>
      <c r="AI307" s="32"/>
      <c r="AJ307" s="57">
        <f t="shared" ref="AJ307:AQ307" si="48">SUM(AJ308:AJ309)</f>
        <v>27000</v>
      </c>
      <c r="AK307" s="57">
        <f t="shared" si="48"/>
        <v>27000</v>
      </c>
      <c r="AL307" s="57">
        <f t="shared" si="48"/>
        <v>0</v>
      </c>
      <c r="AM307" s="57">
        <f t="shared" si="48"/>
        <v>0</v>
      </c>
      <c r="AN307" s="57">
        <f t="shared" si="48"/>
        <v>0</v>
      </c>
      <c r="AO307" s="57">
        <f t="shared" si="48"/>
        <v>0</v>
      </c>
      <c r="AP307" s="57">
        <f t="shared" si="48"/>
        <v>0</v>
      </c>
      <c r="AQ307" s="57">
        <f t="shared" si="48"/>
        <v>0</v>
      </c>
      <c r="AR307" s="57">
        <f>SUM(AR308:AR309)</f>
        <v>27000</v>
      </c>
      <c r="AS307" s="57">
        <f t="shared" ref="AS307" si="49">SUM(AS308:AS309)</f>
        <v>27000</v>
      </c>
      <c r="AT307" s="57">
        <f t="shared" ref="AT307:DE307" si="50">SUM(AT308:AT309)</f>
        <v>27000</v>
      </c>
      <c r="AU307" s="57">
        <f t="shared" si="50"/>
        <v>0</v>
      </c>
      <c r="AV307" s="57">
        <f t="shared" si="50"/>
        <v>0</v>
      </c>
      <c r="AW307" s="57">
        <f t="shared" si="50"/>
        <v>0</v>
      </c>
      <c r="AX307" s="57">
        <f t="shared" si="50"/>
        <v>27000</v>
      </c>
      <c r="AY307" s="57">
        <f t="shared" si="50"/>
        <v>27000</v>
      </c>
      <c r="AZ307" s="57">
        <f t="shared" si="50"/>
        <v>0</v>
      </c>
      <c r="BA307" s="57">
        <f t="shared" si="50"/>
        <v>0</v>
      </c>
      <c r="BB307" s="57">
        <f t="shared" si="50"/>
        <v>0</v>
      </c>
      <c r="BC307" s="57">
        <f t="shared" si="50"/>
        <v>27000</v>
      </c>
      <c r="BD307" s="57">
        <f t="shared" si="50"/>
        <v>27000</v>
      </c>
      <c r="BE307" s="57">
        <f t="shared" si="50"/>
        <v>0</v>
      </c>
      <c r="BF307" s="57">
        <f t="shared" si="50"/>
        <v>0</v>
      </c>
      <c r="BG307" s="57">
        <f t="shared" si="50"/>
        <v>0</v>
      </c>
      <c r="BH307" s="57">
        <f t="shared" si="50"/>
        <v>27000</v>
      </c>
      <c r="BI307" s="57">
        <f t="shared" si="50"/>
        <v>27000</v>
      </c>
      <c r="BJ307" s="57">
        <f t="shared" si="50"/>
        <v>0</v>
      </c>
      <c r="BK307" s="57">
        <f t="shared" si="50"/>
        <v>0</v>
      </c>
      <c r="BL307" s="57">
        <f t="shared" si="50"/>
        <v>0</v>
      </c>
      <c r="BM307" s="57">
        <f t="shared" si="50"/>
        <v>27000</v>
      </c>
      <c r="BN307" s="57">
        <f t="shared" si="50"/>
        <v>27000</v>
      </c>
      <c r="BO307" s="57">
        <f t="shared" si="50"/>
        <v>27000</v>
      </c>
      <c r="BP307" s="57">
        <f t="shared" si="50"/>
        <v>0</v>
      </c>
      <c r="BQ307" s="57">
        <f t="shared" si="50"/>
        <v>0</v>
      </c>
      <c r="BR307" s="57">
        <f t="shared" si="50"/>
        <v>0</v>
      </c>
      <c r="BS307" s="57">
        <f t="shared" si="50"/>
        <v>0</v>
      </c>
      <c r="BT307" s="57">
        <f t="shared" si="50"/>
        <v>0</v>
      </c>
      <c r="BU307" s="57">
        <f t="shared" si="50"/>
        <v>0</v>
      </c>
      <c r="BV307" s="57">
        <f t="shared" si="50"/>
        <v>27000</v>
      </c>
      <c r="BW307" s="57">
        <f t="shared" si="50"/>
        <v>27000</v>
      </c>
      <c r="BX307" s="57">
        <f t="shared" si="50"/>
        <v>27000</v>
      </c>
      <c r="BY307" s="57">
        <f t="shared" si="50"/>
        <v>0</v>
      </c>
      <c r="BZ307" s="57">
        <f t="shared" si="50"/>
        <v>0</v>
      </c>
      <c r="CA307" s="57">
        <f t="shared" si="50"/>
        <v>0</v>
      </c>
      <c r="CB307" s="57">
        <f t="shared" si="50"/>
        <v>27000</v>
      </c>
      <c r="CC307" s="57">
        <f t="shared" si="50"/>
        <v>27000</v>
      </c>
      <c r="CD307" s="57">
        <f t="shared" si="50"/>
        <v>0</v>
      </c>
      <c r="CE307" s="57">
        <f t="shared" si="50"/>
        <v>0</v>
      </c>
      <c r="CF307" s="57">
        <f t="shared" si="50"/>
        <v>0</v>
      </c>
      <c r="CG307" s="57">
        <f t="shared" si="50"/>
        <v>27000</v>
      </c>
      <c r="CH307" s="57">
        <f t="shared" si="50"/>
        <v>27000</v>
      </c>
      <c r="CI307" s="57">
        <f t="shared" si="50"/>
        <v>0</v>
      </c>
      <c r="CJ307" s="57">
        <f t="shared" si="50"/>
        <v>0</v>
      </c>
      <c r="CK307" s="57">
        <f t="shared" si="50"/>
        <v>0</v>
      </c>
      <c r="CL307" s="57">
        <f t="shared" si="50"/>
        <v>27000</v>
      </c>
      <c r="CM307" s="57">
        <f t="shared" si="50"/>
        <v>27000</v>
      </c>
      <c r="CN307" s="57">
        <f t="shared" si="50"/>
        <v>0</v>
      </c>
      <c r="CO307" s="57">
        <f t="shared" si="50"/>
        <v>0</v>
      </c>
      <c r="CP307" s="57">
        <f t="shared" si="50"/>
        <v>0</v>
      </c>
      <c r="CQ307" s="57">
        <f t="shared" si="50"/>
        <v>27000</v>
      </c>
      <c r="CR307" s="57">
        <f t="shared" si="50"/>
        <v>0</v>
      </c>
      <c r="CS307" s="57">
        <f t="shared" si="50"/>
        <v>0</v>
      </c>
      <c r="CT307" s="57">
        <f t="shared" si="50"/>
        <v>0</v>
      </c>
      <c r="CU307" s="57">
        <f t="shared" si="50"/>
        <v>0</v>
      </c>
      <c r="CV307" s="57">
        <f t="shared" si="50"/>
        <v>0</v>
      </c>
      <c r="CW307" s="57">
        <f t="shared" si="50"/>
        <v>0</v>
      </c>
      <c r="CX307" s="57">
        <f t="shared" si="50"/>
        <v>0</v>
      </c>
      <c r="CY307" s="57">
        <f t="shared" si="50"/>
        <v>0</v>
      </c>
      <c r="CZ307" s="57">
        <f t="shared" si="50"/>
        <v>0</v>
      </c>
      <c r="DA307" s="57">
        <f t="shared" si="50"/>
        <v>0</v>
      </c>
      <c r="DB307" s="57">
        <f t="shared" si="50"/>
        <v>0</v>
      </c>
      <c r="DC307" s="57">
        <f t="shared" si="50"/>
        <v>0</v>
      </c>
      <c r="DD307" s="57">
        <f t="shared" si="50"/>
        <v>0</v>
      </c>
      <c r="DE307" s="57">
        <f t="shared" si="50"/>
        <v>0</v>
      </c>
      <c r="DF307" s="57">
        <f t="shared" ref="DF307:DU307" si="51">SUM(DF308:DF309)</f>
        <v>0</v>
      </c>
      <c r="DG307" s="57">
        <f t="shared" si="51"/>
        <v>0</v>
      </c>
      <c r="DH307" s="57">
        <f t="shared" si="51"/>
        <v>0</v>
      </c>
      <c r="DI307" s="57">
        <f t="shared" si="51"/>
        <v>0</v>
      </c>
      <c r="DJ307" s="57">
        <f t="shared" si="51"/>
        <v>0</v>
      </c>
      <c r="DK307" s="57">
        <f t="shared" si="51"/>
        <v>0</v>
      </c>
      <c r="DL307" s="57">
        <f t="shared" si="51"/>
        <v>0</v>
      </c>
      <c r="DM307" s="57">
        <f t="shared" si="51"/>
        <v>0</v>
      </c>
      <c r="DN307" s="57">
        <f t="shared" si="51"/>
        <v>0</v>
      </c>
      <c r="DO307" s="57">
        <f t="shared" si="51"/>
        <v>0</v>
      </c>
      <c r="DP307" s="57">
        <f t="shared" si="51"/>
        <v>0</v>
      </c>
      <c r="DQ307" s="57">
        <f t="shared" si="51"/>
        <v>0</v>
      </c>
      <c r="DR307" s="57">
        <f t="shared" si="51"/>
        <v>0</v>
      </c>
      <c r="DS307" s="57">
        <f t="shared" si="51"/>
        <v>0</v>
      </c>
      <c r="DT307" s="57">
        <f t="shared" si="51"/>
        <v>0</v>
      </c>
      <c r="DU307" s="57">
        <f t="shared" si="51"/>
        <v>0</v>
      </c>
      <c r="DV307" s="33"/>
    </row>
    <row r="308" spans="1:126" ht="27.6" x14ac:dyDescent="0.25">
      <c r="A308" s="34"/>
      <c r="B308" s="35" t="s">
        <v>322</v>
      </c>
      <c r="C308" s="34"/>
      <c r="D308" s="36">
        <v>706010000</v>
      </c>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8"/>
      <c r="AF308" s="38"/>
      <c r="AG308" s="38"/>
      <c r="AH308" s="34"/>
      <c r="AI308" s="3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58"/>
      <c r="BO308" s="58"/>
      <c r="BP308" s="58"/>
      <c r="BQ308" s="58"/>
      <c r="BR308" s="58"/>
      <c r="BS308" s="58"/>
      <c r="BT308" s="58"/>
      <c r="BU308" s="58"/>
      <c r="BV308" s="58"/>
      <c r="BW308" s="58"/>
      <c r="BX308" s="58"/>
      <c r="BY308" s="58"/>
      <c r="BZ308" s="58"/>
      <c r="CA308" s="58"/>
      <c r="CB308" s="58"/>
      <c r="CC308" s="58"/>
      <c r="CD308" s="58"/>
      <c r="CE308" s="58"/>
      <c r="CF308" s="58"/>
      <c r="CG308" s="58"/>
      <c r="CH308" s="58"/>
      <c r="CI308" s="58"/>
      <c r="CJ308" s="58"/>
      <c r="CK308" s="58"/>
      <c r="CL308" s="58"/>
      <c r="CM308" s="58"/>
      <c r="CN308" s="58"/>
      <c r="CO308" s="58"/>
      <c r="CP308" s="58"/>
      <c r="CQ308" s="58"/>
      <c r="CR308" s="67"/>
      <c r="CS308" s="67"/>
      <c r="CT308" s="67"/>
      <c r="CU308" s="67"/>
      <c r="CV308" s="67"/>
      <c r="CW308" s="67"/>
      <c r="CX308" s="67"/>
      <c r="CY308" s="67"/>
      <c r="CZ308" s="67"/>
      <c r="DA308" s="67"/>
      <c r="DB308" s="67"/>
      <c r="DC308" s="67"/>
      <c r="DD308" s="67"/>
      <c r="DE308" s="67"/>
      <c r="DF308" s="67"/>
      <c r="DG308" s="58"/>
      <c r="DH308" s="58"/>
      <c r="DI308" s="58"/>
      <c r="DJ308" s="58"/>
      <c r="DK308" s="58"/>
      <c r="DL308" s="58"/>
      <c r="DM308" s="58"/>
      <c r="DN308" s="58"/>
      <c r="DO308" s="58"/>
      <c r="DP308" s="58"/>
      <c r="DQ308" s="58"/>
      <c r="DR308" s="58"/>
      <c r="DS308" s="58"/>
      <c r="DT308" s="58"/>
      <c r="DU308" s="58"/>
      <c r="DV308" s="38"/>
    </row>
    <row r="309" spans="1:126" ht="27.6" x14ac:dyDescent="0.25">
      <c r="A309" s="34"/>
      <c r="B309" s="35" t="s">
        <v>323</v>
      </c>
      <c r="C309" s="34"/>
      <c r="D309" s="36">
        <v>706020000</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8"/>
      <c r="AF309" s="38"/>
      <c r="AG309" s="38"/>
      <c r="AH309" s="34"/>
      <c r="AI309" s="37"/>
      <c r="AJ309" s="58">
        <f t="shared" ref="AJ309:AQ309" si="52">SUM(AJ310:AJ313)</f>
        <v>27000</v>
      </c>
      <c r="AK309" s="58">
        <f t="shared" si="52"/>
        <v>27000</v>
      </c>
      <c r="AL309" s="58">
        <f t="shared" si="52"/>
        <v>0</v>
      </c>
      <c r="AM309" s="58">
        <f t="shared" si="52"/>
        <v>0</v>
      </c>
      <c r="AN309" s="58">
        <f t="shared" si="52"/>
        <v>0</v>
      </c>
      <c r="AO309" s="58">
        <f t="shared" si="52"/>
        <v>0</v>
      </c>
      <c r="AP309" s="58">
        <f t="shared" si="52"/>
        <v>0</v>
      </c>
      <c r="AQ309" s="58">
        <f t="shared" si="52"/>
        <v>0</v>
      </c>
      <c r="AR309" s="58">
        <f>SUM(AR310:AR313)</f>
        <v>27000</v>
      </c>
      <c r="AS309" s="58">
        <f t="shared" ref="AS309" si="53">SUM(AS310:AS313)</f>
        <v>27000</v>
      </c>
      <c r="AT309" s="58">
        <f t="shared" ref="AT309:DE309" si="54">SUM(AT310:AT313)</f>
        <v>27000</v>
      </c>
      <c r="AU309" s="58">
        <f t="shared" si="54"/>
        <v>0</v>
      </c>
      <c r="AV309" s="58">
        <f t="shared" si="54"/>
        <v>0</v>
      </c>
      <c r="AW309" s="58">
        <f t="shared" si="54"/>
        <v>0</v>
      </c>
      <c r="AX309" s="58">
        <f t="shared" si="54"/>
        <v>27000</v>
      </c>
      <c r="AY309" s="58">
        <f t="shared" si="54"/>
        <v>27000</v>
      </c>
      <c r="AZ309" s="58">
        <f t="shared" si="54"/>
        <v>0</v>
      </c>
      <c r="BA309" s="58">
        <f t="shared" si="54"/>
        <v>0</v>
      </c>
      <c r="BB309" s="58">
        <f t="shared" si="54"/>
        <v>0</v>
      </c>
      <c r="BC309" s="58">
        <f t="shared" si="54"/>
        <v>27000</v>
      </c>
      <c r="BD309" s="58">
        <f t="shared" si="54"/>
        <v>27000</v>
      </c>
      <c r="BE309" s="58">
        <f t="shared" si="54"/>
        <v>0</v>
      </c>
      <c r="BF309" s="58">
        <f t="shared" si="54"/>
        <v>0</v>
      </c>
      <c r="BG309" s="58">
        <f t="shared" si="54"/>
        <v>0</v>
      </c>
      <c r="BH309" s="58">
        <f t="shared" si="54"/>
        <v>27000</v>
      </c>
      <c r="BI309" s="58">
        <f t="shared" si="54"/>
        <v>27000</v>
      </c>
      <c r="BJ309" s="58">
        <f t="shared" si="54"/>
        <v>0</v>
      </c>
      <c r="BK309" s="58">
        <f t="shared" si="54"/>
        <v>0</v>
      </c>
      <c r="BL309" s="58">
        <f t="shared" si="54"/>
        <v>0</v>
      </c>
      <c r="BM309" s="58">
        <f t="shared" si="54"/>
        <v>27000</v>
      </c>
      <c r="BN309" s="58">
        <f t="shared" si="54"/>
        <v>27000</v>
      </c>
      <c r="BO309" s="58">
        <f t="shared" si="54"/>
        <v>27000</v>
      </c>
      <c r="BP309" s="58">
        <f t="shared" si="54"/>
        <v>0</v>
      </c>
      <c r="BQ309" s="58">
        <f t="shared" si="54"/>
        <v>0</v>
      </c>
      <c r="BR309" s="58">
        <f t="shared" si="54"/>
        <v>0</v>
      </c>
      <c r="BS309" s="58">
        <f t="shared" si="54"/>
        <v>0</v>
      </c>
      <c r="BT309" s="58">
        <f t="shared" si="54"/>
        <v>0</v>
      </c>
      <c r="BU309" s="58">
        <f t="shared" si="54"/>
        <v>0</v>
      </c>
      <c r="BV309" s="58">
        <f t="shared" si="54"/>
        <v>27000</v>
      </c>
      <c r="BW309" s="58">
        <f t="shared" si="54"/>
        <v>27000</v>
      </c>
      <c r="BX309" s="58">
        <f t="shared" si="54"/>
        <v>27000</v>
      </c>
      <c r="BY309" s="58">
        <f t="shared" si="54"/>
        <v>0</v>
      </c>
      <c r="BZ309" s="58">
        <f t="shared" si="54"/>
        <v>0</v>
      </c>
      <c r="CA309" s="58">
        <f t="shared" si="54"/>
        <v>0</v>
      </c>
      <c r="CB309" s="58">
        <f t="shared" si="54"/>
        <v>27000</v>
      </c>
      <c r="CC309" s="58">
        <f t="shared" si="54"/>
        <v>27000</v>
      </c>
      <c r="CD309" s="58">
        <f t="shared" si="54"/>
        <v>0</v>
      </c>
      <c r="CE309" s="58">
        <f t="shared" si="54"/>
        <v>0</v>
      </c>
      <c r="CF309" s="58">
        <f t="shared" si="54"/>
        <v>0</v>
      </c>
      <c r="CG309" s="58">
        <f t="shared" si="54"/>
        <v>27000</v>
      </c>
      <c r="CH309" s="58">
        <f t="shared" si="54"/>
        <v>27000</v>
      </c>
      <c r="CI309" s="58">
        <f t="shared" si="54"/>
        <v>0</v>
      </c>
      <c r="CJ309" s="58">
        <f t="shared" si="54"/>
        <v>0</v>
      </c>
      <c r="CK309" s="58">
        <f t="shared" si="54"/>
        <v>0</v>
      </c>
      <c r="CL309" s="58">
        <f t="shared" si="54"/>
        <v>27000</v>
      </c>
      <c r="CM309" s="58">
        <f t="shared" si="54"/>
        <v>27000</v>
      </c>
      <c r="CN309" s="58">
        <f t="shared" si="54"/>
        <v>0</v>
      </c>
      <c r="CO309" s="58">
        <f t="shared" si="54"/>
        <v>0</v>
      </c>
      <c r="CP309" s="58">
        <f t="shared" si="54"/>
        <v>0</v>
      </c>
      <c r="CQ309" s="58">
        <f t="shared" si="54"/>
        <v>27000</v>
      </c>
      <c r="CR309" s="58">
        <f t="shared" si="54"/>
        <v>0</v>
      </c>
      <c r="CS309" s="58">
        <f t="shared" si="54"/>
        <v>0</v>
      </c>
      <c r="CT309" s="58">
        <f t="shared" si="54"/>
        <v>0</v>
      </c>
      <c r="CU309" s="58">
        <f t="shared" si="54"/>
        <v>0</v>
      </c>
      <c r="CV309" s="58">
        <f t="shared" si="54"/>
        <v>0</v>
      </c>
      <c r="CW309" s="58">
        <f t="shared" si="54"/>
        <v>0</v>
      </c>
      <c r="CX309" s="58">
        <f t="shared" si="54"/>
        <v>0</v>
      </c>
      <c r="CY309" s="58">
        <f t="shared" si="54"/>
        <v>0</v>
      </c>
      <c r="CZ309" s="58">
        <f t="shared" si="54"/>
        <v>0</v>
      </c>
      <c r="DA309" s="58">
        <f t="shared" si="54"/>
        <v>0</v>
      </c>
      <c r="DB309" s="58">
        <f t="shared" si="54"/>
        <v>0</v>
      </c>
      <c r="DC309" s="58">
        <f t="shared" si="54"/>
        <v>0</v>
      </c>
      <c r="DD309" s="58">
        <f t="shared" si="54"/>
        <v>0</v>
      </c>
      <c r="DE309" s="58">
        <f t="shared" si="54"/>
        <v>0</v>
      </c>
      <c r="DF309" s="58">
        <f t="shared" ref="DF309:DU309" si="55">SUM(DF310:DF313)</f>
        <v>0</v>
      </c>
      <c r="DG309" s="58">
        <f t="shared" si="55"/>
        <v>0</v>
      </c>
      <c r="DH309" s="58">
        <f t="shared" si="55"/>
        <v>0</v>
      </c>
      <c r="DI309" s="58">
        <f t="shared" si="55"/>
        <v>0</v>
      </c>
      <c r="DJ309" s="58">
        <f t="shared" si="55"/>
        <v>0</v>
      </c>
      <c r="DK309" s="58">
        <f t="shared" si="55"/>
        <v>0</v>
      </c>
      <c r="DL309" s="58">
        <f t="shared" si="55"/>
        <v>0</v>
      </c>
      <c r="DM309" s="58">
        <f t="shared" si="55"/>
        <v>0</v>
      </c>
      <c r="DN309" s="58">
        <f t="shared" si="55"/>
        <v>0</v>
      </c>
      <c r="DO309" s="58">
        <f t="shared" si="55"/>
        <v>0</v>
      </c>
      <c r="DP309" s="58">
        <f t="shared" si="55"/>
        <v>0</v>
      </c>
      <c r="DQ309" s="58">
        <f t="shared" si="55"/>
        <v>0</v>
      </c>
      <c r="DR309" s="58">
        <f t="shared" si="55"/>
        <v>0</v>
      </c>
      <c r="DS309" s="58">
        <f t="shared" si="55"/>
        <v>0</v>
      </c>
      <c r="DT309" s="58">
        <f t="shared" si="55"/>
        <v>0</v>
      </c>
      <c r="DU309" s="58">
        <f t="shared" si="55"/>
        <v>0</v>
      </c>
      <c r="DV309" s="38"/>
    </row>
    <row r="310" spans="1:126" ht="110.4" x14ac:dyDescent="0.25">
      <c r="A310" s="17"/>
      <c r="B310" s="47" t="s">
        <v>324</v>
      </c>
      <c r="C310" s="50"/>
      <c r="D310" s="48">
        <v>706021000</v>
      </c>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2"/>
      <c r="AF310" s="52"/>
      <c r="AG310" s="52"/>
      <c r="AH310" s="50"/>
      <c r="AI310" s="46"/>
      <c r="AJ310" s="63"/>
      <c r="AK310" s="63"/>
      <c r="AL310" s="63"/>
      <c r="AM310" s="63"/>
      <c r="AN310" s="63"/>
      <c r="AO310" s="63"/>
      <c r="AP310" s="63"/>
      <c r="AQ310" s="63"/>
      <c r="AR310" s="63"/>
      <c r="AS310" s="63"/>
      <c r="AT310" s="63"/>
      <c r="AU310" s="63"/>
      <c r="AV310" s="63"/>
      <c r="AW310" s="63"/>
      <c r="AX310" s="63"/>
      <c r="AY310" s="63"/>
      <c r="AZ310" s="63"/>
      <c r="BA310" s="63"/>
      <c r="BB310" s="63"/>
      <c r="BC310" s="63"/>
      <c r="BD310" s="63"/>
      <c r="BE310" s="63"/>
      <c r="BF310" s="63"/>
      <c r="BG310" s="63"/>
      <c r="BH310" s="63"/>
      <c r="BI310" s="63"/>
      <c r="BJ310" s="63"/>
      <c r="BK310" s="63"/>
      <c r="BL310" s="63"/>
      <c r="BM310" s="63"/>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3"/>
      <c r="CS310" s="63"/>
      <c r="CT310" s="63"/>
      <c r="CU310" s="63"/>
      <c r="CV310" s="63"/>
      <c r="CW310" s="63"/>
      <c r="CX310" s="63"/>
      <c r="CY310" s="63"/>
      <c r="CZ310" s="63"/>
      <c r="DA310" s="63"/>
      <c r="DB310" s="63"/>
      <c r="DC310" s="63"/>
      <c r="DD310" s="63"/>
      <c r="DE310" s="63"/>
      <c r="DF310" s="63"/>
      <c r="DG310" s="64"/>
      <c r="DH310" s="64"/>
      <c r="DI310" s="64"/>
      <c r="DJ310" s="64"/>
      <c r="DK310" s="64"/>
      <c r="DL310" s="64"/>
      <c r="DM310" s="64"/>
      <c r="DN310" s="64"/>
      <c r="DO310" s="64"/>
      <c r="DP310" s="64"/>
      <c r="DQ310" s="64"/>
      <c r="DR310" s="64"/>
      <c r="DS310" s="64"/>
      <c r="DT310" s="64"/>
      <c r="DU310" s="64"/>
      <c r="DV310" s="52"/>
    </row>
    <row r="311" spans="1:126" ht="174" customHeight="1" x14ac:dyDescent="0.25">
      <c r="A311" s="17">
        <v>23</v>
      </c>
      <c r="B311" s="47" t="s">
        <v>325</v>
      </c>
      <c r="C311" s="17"/>
      <c r="D311" s="48">
        <v>706021001</v>
      </c>
      <c r="E311" s="22" t="s">
        <v>388</v>
      </c>
      <c r="F311" s="22" t="s">
        <v>333</v>
      </c>
      <c r="G311" s="22" t="s">
        <v>389</v>
      </c>
      <c r="H311" s="17"/>
      <c r="I311" s="17"/>
      <c r="J311" s="17"/>
      <c r="K311" s="17"/>
      <c r="L311" s="17"/>
      <c r="M311" s="17"/>
      <c r="N311" s="17"/>
      <c r="O311" s="17"/>
      <c r="P311" s="17"/>
      <c r="Q311" s="17"/>
      <c r="R311" s="17"/>
      <c r="S311" s="17"/>
      <c r="T311" s="17"/>
      <c r="U311" s="17"/>
      <c r="V311" s="17"/>
      <c r="W311" s="17"/>
      <c r="X311" s="17"/>
      <c r="Y311" s="22" t="s">
        <v>390</v>
      </c>
      <c r="Z311" s="22" t="s">
        <v>333</v>
      </c>
      <c r="AA311" s="22" t="s">
        <v>391</v>
      </c>
      <c r="AB311" s="17"/>
      <c r="AC311" s="17"/>
      <c r="AD311" s="17"/>
      <c r="AE311" s="69" t="s">
        <v>479</v>
      </c>
      <c r="AF311" s="69" t="s">
        <v>369</v>
      </c>
      <c r="AG311" s="69" t="s">
        <v>480</v>
      </c>
      <c r="AH311" s="17"/>
      <c r="AI311" s="46" t="s">
        <v>160</v>
      </c>
      <c r="AJ311" s="61">
        <v>27000</v>
      </c>
      <c r="AK311" s="61">
        <v>27000</v>
      </c>
      <c r="AL311" s="61"/>
      <c r="AM311" s="61"/>
      <c r="AN311" s="61"/>
      <c r="AO311" s="61"/>
      <c r="AP311" s="61"/>
      <c r="AQ311" s="61"/>
      <c r="AR311" s="61">
        <v>27000</v>
      </c>
      <c r="AS311" s="61">
        <v>27000</v>
      </c>
      <c r="AT311" s="61">
        <v>27000</v>
      </c>
      <c r="AU311" s="61"/>
      <c r="AV311" s="61"/>
      <c r="AW311" s="61"/>
      <c r="AX311" s="61">
        <v>27000</v>
      </c>
      <c r="AY311" s="61">
        <v>27000</v>
      </c>
      <c r="AZ311" s="61"/>
      <c r="BA311" s="61"/>
      <c r="BB311" s="61"/>
      <c r="BC311" s="61">
        <v>27000</v>
      </c>
      <c r="BD311" s="61">
        <v>27000</v>
      </c>
      <c r="BE311" s="61"/>
      <c r="BF311" s="61"/>
      <c r="BG311" s="61"/>
      <c r="BH311" s="61">
        <v>27000</v>
      </c>
      <c r="BI311" s="61">
        <v>27000</v>
      </c>
      <c r="BJ311" s="61"/>
      <c r="BK311" s="61"/>
      <c r="BL311" s="61"/>
      <c r="BM311" s="61">
        <v>27000</v>
      </c>
      <c r="BN311" s="62">
        <f>AJ311-Капвложения!AJ318</f>
        <v>27000</v>
      </c>
      <c r="BO311" s="62">
        <f>AK311-Капвложения!AK318</f>
        <v>27000</v>
      </c>
      <c r="BP311" s="62">
        <f>AL311-Капвложения!AL318</f>
        <v>0</v>
      </c>
      <c r="BQ311" s="62">
        <f>AM311-Капвложения!AM318</f>
        <v>0</v>
      </c>
      <c r="BR311" s="62">
        <f>AN311-Капвложения!AN318</f>
        <v>0</v>
      </c>
      <c r="BS311" s="62">
        <f>AO311-Капвложения!AO318</f>
        <v>0</v>
      </c>
      <c r="BT311" s="62">
        <f>AP311-Капвложения!AP318</f>
        <v>0</v>
      </c>
      <c r="BU311" s="62">
        <f>AQ311-Капвложения!AQ318</f>
        <v>0</v>
      </c>
      <c r="BV311" s="62">
        <f>AR311-Капвложения!AR318</f>
        <v>27000</v>
      </c>
      <c r="BW311" s="62">
        <f>AS311-Капвложения!AS318</f>
        <v>27000</v>
      </c>
      <c r="BX311" s="62">
        <f>AT311-Капвложения!AT318</f>
        <v>27000</v>
      </c>
      <c r="BY311" s="62">
        <f>AU311-Капвложения!AU318</f>
        <v>0</v>
      </c>
      <c r="BZ311" s="62">
        <f>AV311-Капвложения!AV318</f>
        <v>0</v>
      </c>
      <c r="CA311" s="62">
        <f>AW311-Капвложения!AW318</f>
        <v>0</v>
      </c>
      <c r="CB311" s="62">
        <f>AX311-Капвложения!AX318</f>
        <v>27000</v>
      </c>
      <c r="CC311" s="62">
        <f>AY311-Капвложения!AY318</f>
        <v>27000</v>
      </c>
      <c r="CD311" s="62">
        <f>AZ311-Капвложения!AZ318</f>
        <v>0</v>
      </c>
      <c r="CE311" s="62">
        <f>BA311-Капвложения!BA318</f>
        <v>0</v>
      </c>
      <c r="CF311" s="62">
        <f>BB311-Капвложения!BB318</f>
        <v>0</v>
      </c>
      <c r="CG311" s="62">
        <f>BC311-Капвложения!BC318</f>
        <v>27000</v>
      </c>
      <c r="CH311" s="62">
        <f>BD311-Капвложения!BD318</f>
        <v>27000</v>
      </c>
      <c r="CI311" s="62">
        <f>BE311-Капвложения!BE318</f>
        <v>0</v>
      </c>
      <c r="CJ311" s="62">
        <f>BF311-Капвложения!BF318</f>
        <v>0</v>
      </c>
      <c r="CK311" s="62">
        <f>BG311-Капвложения!BG318</f>
        <v>0</v>
      </c>
      <c r="CL311" s="62">
        <f>BH311-Капвложения!BH318</f>
        <v>27000</v>
      </c>
      <c r="CM311" s="62">
        <f>BI311-Капвложения!BI318</f>
        <v>27000</v>
      </c>
      <c r="CN311" s="62">
        <f>BJ311-Капвложения!BJ318</f>
        <v>0</v>
      </c>
      <c r="CO311" s="62">
        <f>BK311-Капвложения!BK318</f>
        <v>0</v>
      </c>
      <c r="CP311" s="62">
        <f>BL311-Капвложения!BL318</f>
        <v>0</v>
      </c>
      <c r="CQ311" s="62">
        <f>BM311-Капвложения!BM318</f>
        <v>27000</v>
      </c>
      <c r="CR311" s="61"/>
      <c r="CS311" s="61"/>
      <c r="CT311" s="61"/>
      <c r="CU311" s="61"/>
      <c r="CV311" s="61"/>
      <c r="CW311" s="61"/>
      <c r="CX311" s="61"/>
      <c r="CY311" s="61"/>
      <c r="CZ311" s="61"/>
      <c r="DA311" s="61"/>
      <c r="DB311" s="61"/>
      <c r="DC311" s="61"/>
      <c r="DD311" s="61"/>
      <c r="DE311" s="61"/>
      <c r="DF311" s="61"/>
      <c r="DG311" s="62">
        <f>CR311-Капвложения!CR318</f>
        <v>0</v>
      </c>
      <c r="DH311" s="62">
        <f>CS311-Капвложения!CS318</f>
        <v>0</v>
      </c>
      <c r="DI311" s="62">
        <f>CT311-Капвложения!CT318</f>
        <v>0</v>
      </c>
      <c r="DJ311" s="62">
        <f>CU311-Капвложения!CU318</f>
        <v>0</v>
      </c>
      <c r="DK311" s="62">
        <f>CV311-Капвложения!CV318</f>
        <v>0</v>
      </c>
      <c r="DL311" s="62">
        <f>CW311-Капвложения!CW318</f>
        <v>0</v>
      </c>
      <c r="DM311" s="62">
        <f>CX311-Капвложения!CX318</f>
        <v>0</v>
      </c>
      <c r="DN311" s="62">
        <f>CY311-Капвложения!CY318</f>
        <v>0</v>
      </c>
      <c r="DO311" s="62">
        <f>CZ311-Капвложения!CZ318</f>
        <v>0</v>
      </c>
      <c r="DP311" s="62">
        <f>DA311-Капвложения!DA318</f>
        <v>0</v>
      </c>
      <c r="DQ311" s="62">
        <f>DB311-Капвложения!DB318</f>
        <v>0</v>
      </c>
      <c r="DR311" s="62">
        <f>DC311-Капвложения!DC318</f>
        <v>0</v>
      </c>
      <c r="DS311" s="62">
        <f>DD311-Капвложения!DD318</f>
        <v>0</v>
      </c>
      <c r="DT311" s="62">
        <f>DE311-Капвложения!DE318</f>
        <v>0</v>
      </c>
      <c r="DU311" s="62">
        <f>DF311-Капвложения!DF318</f>
        <v>0</v>
      </c>
      <c r="DV311" s="53"/>
    </row>
    <row r="312" spans="1:126" ht="55.2" x14ac:dyDescent="0.25">
      <c r="A312" s="17"/>
      <c r="B312" s="47" t="s">
        <v>38</v>
      </c>
      <c r="C312" s="17"/>
      <c r="D312" s="48">
        <v>706021002</v>
      </c>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5"/>
      <c r="AF312" s="15"/>
      <c r="AG312" s="15"/>
      <c r="AH312" s="17"/>
      <c r="AI312" s="46"/>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60"/>
      <c r="BO312" s="60"/>
      <c r="BP312" s="60"/>
      <c r="BQ312" s="60"/>
      <c r="BR312" s="60"/>
      <c r="BS312" s="60"/>
      <c r="BT312" s="60"/>
      <c r="BU312" s="60"/>
      <c r="BV312" s="60"/>
      <c r="BW312" s="60"/>
      <c r="BX312" s="60"/>
      <c r="BY312" s="60"/>
      <c r="BZ312" s="60"/>
      <c r="CA312" s="60"/>
      <c r="CB312" s="60"/>
      <c r="CC312" s="60"/>
      <c r="CD312" s="60"/>
      <c r="CE312" s="60"/>
      <c r="CF312" s="60"/>
      <c r="CG312" s="60"/>
      <c r="CH312" s="60"/>
      <c r="CI312" s="60"/>
      <c r="CJ312" s="60"/>
      <c r="CK312" s="60"/>
      <c r="CL312" s="60"/>
      <c r="CM312" s="60"/>
      <c r="CN312" s="60"/>
      <c r="CO312" s="60"/>
      <c r="CP312" s="60"/>
      <c r="CQ312" s="60"/>
      <c r="CR312" s="59"/>
      <c r="CS312" s="59"/>
      <c r="CT312" s="59"/>
      <c r="CU312" s="59"/>
      <c r="CV312" s="59"/>
      <c r="CW312" s="59"/>
      <c r="CX312" s="59"/>
      <c r="CY312" s="59"/>
      <c r="CZ312" s="59"/>
      <c r="DA312" s="59"/>
      <c r="DB312" s="59"/>
      <c r="DC312" s="59"/>
      <c r="DD312" s="59"/>
      <c r="DE312" s="59"/>
      <c r="DF312" s="59"/>
      <c r="DG312" s="60"/>
      <c r="DH312" s="60"/>
      <c r="DI312" s="60"/>
      <c r="DJ312" s="60"/>
      <c r="DK312" s="60"/>
      <c r="DL312" s="60"/>
      <c r="DM312" s="60"/>
      <c r="DN312" s="60"/>
      <c r="DO312" s="60"/>
      <c r="DP312" s="60"/>
      <c r="DQ312" s="60"/>
      <c r="DR312" s="60"/>
      <c r="DS312" s="60"/>
      <c r="DT312" s="60"/>
      <c r="DU312" s="60"/>
      <c r="DV312" s="15"/>
    </row>
    <row r="313" spans="1:126" ht="55.2" x14ac:dyDescent="0.25">
      <c r="A313" s="17"/>
      <c r="B313" s="39" t="s">
        <v>326</v>
      </c>
      <c r="C313" s="17"/>
      <c r="D313" s="40">
        <v>706022000</v>
      </c>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5"/>
      <c r="AF313" s="15"/>
      <c r="AG313" s="15"/>
      <c r="AH313" s="17"/>
      <c r="AI313" s="41"/>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60"/>
      <c r="BO313" s="60"/>
      <c r="BP313" s="60"/>
      <c r="BQ313" s="60"/>
      <c r="BR313" s="60"/>
      <c r="BS313" s="60"/>
      <c r="BT313" s="60"/>
      <c r="BU313" s="60"/>
      <c r="BV313" s="60"/>
      <c r="BW313" s="60"/>
      <c r="BX313" s="60"/>
      <c r="BY313" s="60"/>
      <c r="BZ313" s="60"/>
      <c r="CA313" s="60"/>
      <c r="CB313" s="60"/>
      <c r="CC313" s="60"/>
      <c r="CD313" s="60"/>
      <c r="CE313" s="60"/>
      <c r="CF313" s="60"/>
      <c r="CG313" s="60"/>
      <c r="CH313" s="60"/>
      <c r="CI313" s="60"/>
      <c r="CJ313" s="60"/>
      <c r="CK313" s="60"/>
      <c r="CL313" s="60"/>
      <c r="CM313" s="60"/>
      <c r="CN313" s="60"/>
      <c r="CO313" s="60"/>
      <c r="CP313" s="60"/>
      <c r="CQ313" s="60"/>
      <c r="CR313" s="59"/>
      <c r="CS313" s="59"/>
      <c r="CT313" s="59"/>
      <c r="CU313" s="59"/>
      <c r="CV313" s="59"/>
      <c r="CW313" s="59"/>
      <c r="CX313" s="59"/>
      <c r="CY313" s="59"/>
      <c r="CZ313" s="59"/>
      <c r="DA313" s="59"/>
      <c r="DB313" s="59"/>
      <c r="DC313" s="59"/>
      <c r="DD313" s="59"/>
      <c r="DE313" s="59"/>
      <c r="DF313" s="59"/>
      <c r="DG313" s="60"/>
      <c r="DH313" s="60"/>
      <c r="DI313" s="60"/>
      <c r="DJ313" s="60"/>
      <c r="DK313" s="60"/>
      <c r="DL313" s="60"/>
      <c r="DM313" s="60"/>
      <c r="DN313" s="60"/>
      <c r="DO313" s="60"/>
      <c r="DP313" s="60"/>
      <c r="DQ313" s="60"/>
      <c r="DR313" s="60"/>
      <c r="DS313" s="60"/>
      <c r="DT313" s="60"/>
      <c r="DU313" s="60"/>
      <c r="DV313" s="15"/>
    </row>
    <row r="314" spans="1:126" ht="55.2" x14ac:dyDescent="0.25">
      <c r="A314" s="29">
        <v>24</v>
      </c>
      <c r="B314" s="30" t="s">
        <v>327</v>
      </c>
      <c r="C314" s="29"/>
      <c r="D314" s="31">
        <v>707000001</v>
      </c>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33"/>
      <c r="AF314" s="33"/>
      <c r="AG314" s="33"/>
      <c r="AH314" s="29"/>
      <c r="AI314" s="32" t="s">
        <v>329</v>
      </c>
      <c r="AJ314" s="68"/>
      <c r="AK314" s="68"/>
      <c r="AL314" s="68"/>
      <c r="AM314" s="68"/>
      <c r="AN314" s="68"/>
      <c r="AO314" s="68"/>
      <c r="AP314" s="68"/>
      <c r="AQ314" s="68"/>
      <c r="AR314" s="68"/>
      <c r="AS314" s="68"/>
      <c r="AT314" s="68"/>
      <c r="AU314" s="68"/>
      <c r="AV314" s="68"/>
      <c r="AW314" s="68"/>
      <c r="AX314" s="68"/>
      <c r="AY314" s="68"/>
      <c r="AZ314" s="68"/>
      <c r="BA314" s="68"/>
      <c r="BB314" s="68"/>
      <c r="BC314" s="68"/>
      <c r="BD314" s="68">
        <v>75700</v>
      </c>
      <c r="BE314" s="68"/>
      <c r="BF314" s="68"/>
      <c r="BG314" s="68"/>
      <c r="BH314" s="68">
        <v>75700</v>
      </c>
      <c r="BI314" s="68">
        <v>131200</v>
      </c>
      <c r="BJ314" s="68"/>
      <c r="BK314" s="68"/>
      <c r="BL314" s="68"/>
      <c r="BM314" s="68">
        <v>131200</v>
      </c>
      <c r="BN314" s="57">
        <f>AJ314-Капвложения!AJ321</f>
        <v>0</v>
      </c>
      <c r="BO314" s="57">
        <f>AK314-Капвложения!AK321</f>
        <v>0</v>
      </c>
      <c r="BP314" s="57">
        <f>AL314-Капвложения!AL321</f>
        <v>0</v>
      </c>
      <c r="BQ314" s="57">
        <f>AM314-Капвложения!AM321</f>
        <v>0</v>
      </c>
      <c r="BR314" s="57">
        <f>AN314-Капвложения!AN321</f>
        <v>0</v>
      </c>
      <c r="BS314" s="57">
        <f>AO314-Капвложения!AO321</f>
        <v>0</v>
      </c>
      <c r="BT314" s="57">
        <f>AP314-Капвложения!AP321</f>
        <v>0</v>
      </c>
      <c r="BU314" s="57">
        <f>AQ314-Капвложения!AQ321</f>
        <v>0</v>
      </c>
      <c r="BV314" s="57">
        <f>AR314-Капвложения!AR321</f>
        <v>0</v>
      </c>
      <c r="BW314" s="57">
        <f>AS314-Капвложения!AS321</f>
        <v>0</v>
      </c>
      <c r="BX314" s="57">
        <f>AT314-Капвложения!AT321</f>
        <v>0</v>
      </c>
      <c r="BY314" s="57">
        <f>AU314-Капвложения!AU321</f>
        <v>0</v>
      </c>
      <c r="BZ314" s="57">
        <f>AV314-Капвложения!AV321</f>
        <v>0</v>
      </c>
      <c r="CA314" s="57">
        <f>AW314-Капвложения!AW321</f>
        <v>0</v>
      </c>
      <c r="CB314" s="57">
        <f>AX314-Капвложения!AX321</f>
        <v>0</v>
      </c>
      <c r="CC314" s="57">
        <f>AY314-Капвложения!AY321</f>
        <v>0</v>
      </c>
      <c r="CD314" s="57">
        <f>AZ314-Капвложения!AZ321</f>
        <v>0</v>
      </c>
      <c r="CE314" s="57">
        <f>BA314-Капвложения!BA321</f>
        <v>0</v>
      </c>
      <c r="CF314" s="57">
        <f>BB314-Капвложения!BB321</f>
        <v>0</v>
      </c>
      <c r="CG314" s="57">
        <f>BC314-Капвложения!BC321</f>
        <v>0</v>
      </c>
      <c r="CH314" s="57">
        <f>BD314-Капвложения!BD321</f>
        <v>75700</v>
      </c>
      <c r="CI314" s="57">
        <f>BE314-Капвложения!BE321</f>
        <v>0</v>
      </c>
      <c r="CJ314" s="57">
        <f>BF314-Капвложения!BF321</f>
        <v>0</v>
      </c>
      <c r="CK314" s="57">
        <f>BG314-Капвложения!BG321</f>
        <v>0</v>
      </c>
      <c r="CL314" s="57">
        <f>BH314-Капвложения!BH321</f>
        <v>75700</v>
      </c>
      <c r="CM314" s="57">
        <f>BI314-Капвложения!BI321</f>
        <v>131200</v>
      </c>
      <c r="CN314" s="57">
        <f>BJ314-Капвложения!BJ321</f>
        <v>0</v>
      </c>
      <c r="CO314" s="57">
        <f>BK314-Капвложения!BK321</f>
        <v>0</v>
      </c>
      <c r="CP314" s="57">
        <f>BL314-Капвложения!BL321</f>
        <v>0</v>
      </c>
      <c r="CQ314" s="57">
        <f>BM314-Капвложения!BM321</f>
        <v>131200</v>
      </c>
      <c r="CR314" s="68"/>
      <c r="CS314" s="68"/>
      <c r="CT314" s="68"/>
      <c r="CU314" s="68"/>
      <c r="CV314" s="68"/>
      <c r="CW314" s="68"/>
      <c r="CX314" s="68"/>
      <c r="CY314" s="68"/>
      <c r="CZ314" s="68"/>
      <c r="DA314" s="68"/>
      <c r="DB314" s="68"/>
      <c r="DC314" s="68"/>
      <c r="DD314" s="68"/>
      <c r="DE314" s="68"/>
      <c r="DF314" s="68"/>
      <c r="DG314" s="57">
        <f>CC314-Капвложения!CC321</f>
        <v>0</v>
      </c>
      <c r="DH314" s="57">
        <f>CD314-Капвложения!CD321</f>
        <v>0</v>
      </c>
      <c r="DI314" s="57">
        <f>CE314-Капвложения!CE321</f>
        <v>0</v>
      </c>
      <c r="DJ314" s="57">
        <f>CF314-Капвложения!CF321</f>
        <v>0</v>
      </c>
      <c r="DK314" s="57">
        <f>CG314-Капвложения!CG321</f>
        <v>0</v>
      </c>
      <c r="DL314" s="57">
        <f>CH314-Капвложения!CH321</f>
        <v>75700</v>
      </c>
      <c r="DM314" s="57">
        <f>CI314-Капвложения!CI321</f>
        <v>0</v>
      </c>
      <c r="DN314" s="57">
        <f>CJ314-Капвложения!CJ321</f>
        <v>0</v>
      </c>
      <c r="DO314" s="57">
        <f>CK314-Капвложения!CK321</f>
        <v>0</v>
      </c>
      <c r="DP314" s="57">
        <f>CL314-Капвложения!CL321</f>
        <v>75700</v>
      </c>
      <c r="DQ314" s="57">
        <f>CM314-Капвложения!CM321</f>
        <v>131200</v>
      </c>
      <c r="DR314" s="57">
        <f>CN314-Капвложения!CN321</f>
        <v>0</v>
      </c>
      <c r="DS314" s="57">
        <f>CO314-Капвложения!CO321</f>
        <v>0</v>
      </c>
      <c r="DT314" s="57">
        <f>CP314-Капвложения!CP321</f>
        <v>0</v>
      </c>
      <c r="DU314" s="57">
        <f>CQ314-Капвложения!CQ321</f>
        <v>131200</v>
      </c>
      <c r="DV314" s="33"/>
    </row>
    <row r="315" spans="1:126" x14ac:dyDescent="0.25">
      <c r="A315" s="4"/>
    </row>
    <row r="318" spans="1:126" x14ac:dyDescent="0.25">
      <c r="H318" s="1" t="s">
        <v>392</v>
      </c>
    </row>
    <row r="320" spans="1:126" x14ac:dyDescent="0.25">
      <c r="H320" s="1" t="s">
        <v>393</v>
      </c>
    </row>
  </sheetData>
  <mergeCells count="2">
    <mergeCell ref="A3:A8"/>
    <mergeCell ref="DV3:DV8"/>
  </mergeCells>
  <pageMargins left="0" right="0" top="0" bottom="0" header="0" footer="0"/>
  <pageSetup paperSize="9" scale="10" fitToHeight="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327"/>
  <sheetViews>
    <sheetView topLeftCell="F1" zoomScale="64" zoomScaleNormal="64" workbookViewId="0">
      <pane ySplit="15" topLeftCell="A24" activePane="bottomLeft" state="frozen"/>
      <selection activeCell="Y1" sqref="Y1"/>
      <selection pane="bottomLeft" activeCell="AI24" sqref="AI24"/>
    </sheetView>
  </sheetViews>
  <sheetFormatPr defaultColWidth="9.109375" defaultRowHeight="13.8" x14ac:dyDescent="0.25"/>
  <cols>
    <col min="1" max="1" width="9.109375" style="1"/>
    <col min="2" max="2" width="37.109375" style="1" customWidth="1"/>
    <col min="3" max="3" width="8.109375" style="5" customWidth="1"/>
    <col min="4" max="4" width="14.44140625" style="5" customWidth="1"/>
    <col min="5" max="5" width="30.109375" style="1" customWidth="1"/>
    <col min="6" max="6" width="6.6640625" style="1" customWidth="1"/>
    <col min="7" max="7" width="6.33203125" style="1" customWidth="1"/>
    <col min="8" max="8" width="6.44140625" style="1" customWidth="1"/>
    <col min="9" max="9" width="6.88671875" style="1" customWidth="1"/>
    <col min="10" max="10" width="6.5546875" style="1" customWidth="1"/>
    <col min="11" max="12" width="7" style="1" customWidth="1"/>
    <col min="13" max="13" width="6.33203125" style="1" customWidth="1"/>
    <col min="14" max="14" width="6.44140625" style="1" customWidth="1"/>
    <col min="15" max="15" width="7.109375" style="1" customWidth="1"/>
    <col min="16" max="17" width="6.44140625" style="1" customWidth="1"/>
    <col min="18" max="18" width="5.88671875" style="1" customWidth="1"/>
    <col min="19" max="19" width="6.109375" style="1" customWidth="1"/>
    <col min="20" max="20" width="6.44140625" style="1" customWidth="1"/>
    <col min="21" max="21" width="5" style="1" customWidth="1"/>
    <col min="22" max="22" width="7" style="1" customWidth="1"/>
    <col min="23" max="23" width="6.88671875" style="1" customWidth="1"/>
    <col min="24" max="24" width="5.44140625" style="1" customWidth="1"/>
    <col min="25" max="25" width="23.88671875" style="1" customWidth="1"/>
    <col min="26" max="26" width="6.6640625" style="1" customWidth="1"/>
    <col min="27" max="27" width="5.44140625" style="1" customWidth="1"/>
    <col min="28" max="28" width="24.109375" style="1" customWidth="1"/>
    <col min="29" max="30" width="5.44140625" style="1" customWidth="1"/>
    <col min="31" max="31" width="39.109375" style="1" customWidth="1"/>
    <col min="32" max="32" width="14" style="1" customWidth="1"/>
    <col min="33" max="33" width="11.33203125" style="1" customWidth="1"/>
    <col min="34" max="35" width="8.109375" style="1" customWidth="1"/>
    <col min="36" max="36" width="17.109375" style="1" customWidth="1"/>
    <col min="37" max="37" width="15.5546875" style="1" customWidth="1"/>
    <col min="38" max="38" width="16.33203125" style="1" customWidth="1"/>
    <col min="39" max="39" width="17.5546875" style="1" customWidth="1"/>
    <col min="40" max="40" width="18.109375" style="1" customWidth="1"/>
    <col min="41" max="41" width="16.88671875" style="1" customWidth="1"/>
    <col min="42" max="42" width="15.109375" style="1" customWidth="1"/>
    <col min="43" max="43" width="16.109375" style="1" customWidth="1"/>
    <col min="44" max="44" width="15.6640625" style="1" customWidth="1"/>
    <col min="45" max="45" width="18.33203125" style="1" customWidth="1"/>
    <col min="46" max="46" width="16.109375" style="1" customWidth="1"/>
    <col min="47" max="47" width="16.33203125" style="1" customWidth="1"/>
    <col min="48" max="48" width="15.88671875" style="1" customWidth="1"/>
    <col min="49" max="49" width="15.44140625" style="1" customWidth="1"/>
    <col min="50" max="51" width="16.88671875" style="1" customWidth="1"/>
    <col min="52" max="52" width="15.88671875" style="1" customWidth="1"/>
    <col min="53" max="53" width="15.44140625" style="1" customWidth="1"/>
    <col min="54" max="54" width="16.6640625" style="1" customWidth="1"/>
    <col min="55" max="55" width="18.88671875" style="1" customWidth="1"/>
    <col min="56" max="56" width="15.6640625" style="1" customWidth="1"/>
    <col min="57" max="57" width="17.6640625" style="1" customWidth="1"/>
    <col min="58" max="58" width="17" style="1" customWidth="1"/>
    <col min="59" max="59" width="16.6640625" style="1" customWidth="1"/>
    <col min="60" max="60" width="16" style="1" customWidth="1"/>
    <col min="61" max="61" width="17.109375" style="1" customWidth="1"/>
    <col min="62" max="62" width="17.44140625" style="1" customWidth="1"/>
    <col min="63" max="63" width="17.6640625" style="1" customWidth="1"/>
    <col min="64" max="64" width="16.6640625" style="1" customWidth="1"/>
    <col min="65" max="65" width="17.44140625" style="1" customWidth="1"/>
    <col min="66" max="66" width="17" style="1" customWidth="1"/>
    <col min="67" max="67" width="16.5546875" style="1" customWidth="1"/>
    <col min="68" max="68" width="16.6640625" style="1" customWidth="1"/>
    <col min="69" max="70" width="15.88671875" style="1" customWidth="1"/>
    <col min="71" max="71" width="17.33203125" style="1" customWidth="1"/>
    <col min="72" max="72" width="18.6640625" style="1" customWidth="1"/>
    <col min="73" max="73" width="16.6640625" style="1" customWidth="1"/>
    <col min="74" max="75" width="16" style="1" customWidth="1"/>
    <col min="76" max="76" width="16.5546875" style="1" customWidth="1"/>
    <col min="77" max="77" width="16.6640625" style="1" customWidth="1"/>
    <col min="78" max="78" width="16.33203125" style="1" customWidth="1"/>
    <col min="79" max="80" width="17.6640625" style="1" customWidth="1"/>
    <col min="81" max="81" width="17.44140625" style="1" customWidth="1"/>
    <col min="82" max="82" width="16.33203125" style="1" customWidth="1"/>
    <col min="83" max="83" width="17.33203125" style="1" customWidth="1"/>
    <col min="84" max="84" width="16.6640625" style="1" customWidth="1"/>
    <col min="85" max="85" width="17" style="1" customWidth="1"/>
    <col min="86" max="86" width="17.33203125" style="1" customWidth="1"/>
    <col min="87" max="87" width="15.88671875" style="1" customWidth="1"/>
    <col min="88" max="88" width="15.5546875" style="1" customWidth="1"/>
    <col min="89" max="89" width="17.33203125" style="1" customWidth="1"/>
    <col min="90" max="90" width="18" style="1" customWidth="1"/>
    <col min="91" max="91" width="17.33203125" style="1" customWidth="1"/>
    <col min="92" max="92" width="18.44140625" style="1" customWidth="1"/>
    <col min="93" max="93" width="18.109375" style="1" customWidth="1"/>
    <col min="94" max="94" width="17.44140625" style="1" customWidth="1"/>
    <col min="95" max="95" width="16.33203125" style="1" customWidth="1"/>
    <col min="96" max="96" width="16" style="1" customWidth="1"/>
    <col min="97" max="97" width="15.88671875" style="1" customWidth="1"/>
    <col min="98" max="98" width="17" style="1" customWidth="1"/>
    <col min="99" max="99" width="16.5546875" style="1" customWidth="1"/>
    <col min="100" max="100" width="15.5546875" style="1" customWidth="1"/>
    <col min="101" max="101" width="15.88671875" style="1" customWidth="1"/>
    <col min="102" max="102" width="17.33203125" style="1" customWidth="1"/>
    <col min="103" max="103" width="18" style="1" customWidth="1"/>
    <col min="104" max="104" width="15.88671875" style="1" customWidth="1"/>
    <col min="105" max="106" width="16.5546875" style="1" customWidth="1"/>
    <col min="107" max="107" width="17.33203125" style="1" customWidth="1"/>
    <col min="108" max="108" width="17.44140625" style="1" customWidth="1"/>
    <col min="109" max="109" width="17" style="1" customWidth="1"/>
    <col min="110" max="110" width="18.109375" style="1" customWidth="1"/>
    <col min="111" max="111" width="19.109375" style="1" customWidth="1"/>
    <col min="112" max="112" width="17" style="1" customWidth="1"/>
    <col min="113" max="113" width="17.44140625" style="1" customWidth="1"/>
    <col min="114" max="114" width="16.6640625" style="1" customWidth="1"/>
    <col min="115" max="116" width="17.33203125" style="1" customWidth="1"/>
    <col min="117" max="117" width="16.6640625" style="1" customWidth="1"/>
    <col min="118" max="118" width="15.5546875" style="1" customWidth="1"/>
    <col min="119" max="119" width="18" style="1" customWidth="1"/>
    <col min="120" max="120" width="17" style="1" customWidth="1"/>
    <col min="121" max="121" width="17.33203125" style="1" customWidth="1"/>
    <col min="122" max="122" width="17" style="1" customWidth="1"/>
    <col min="123" max="123" width="16.33203125" style="1" customWidth="1"/>
    <col min="124" max="125" width="18.44140625" style="1" customWidth="1"/>
    <col min="126" max="126" width="12" style="10" customWidth="1"/>
    <col min="127" max="16384" width="9.109375" style="1"/>
  </cols>
  <sheetData>
    <row r="1" spans="1:126" ht="19.5" customHeight="1" x14ac:dyDescent="0.25">
      <c r="B1" s="158" t="s">
        <v>162</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27"/>
    </row>
    <row r="2" spans="1:126" x14ac:dyDescent="0.25">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27"/>
    </row>
    <row r="3" spans="1:126" x14ac:dyDescent="0.25">
      <c r="B3" s="159" t="s">
        <v>409</v>
      </c>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127"/>
    </row>
    <row r="4" spans="1:126" x14ac:dyDescent="0.25">
      <c r="B4" s="3"/>
      <c r="C4" s="9"/>
      <c r="D4" s="9"/>
      <c r="E4" s="4"/>
      <c r="F4" s="4"/>
      <c r="G4" s="4"/>
      <c r="H4" s="4"/>
      <c r="I4" s="4"/>
      <c r="J4" s="4"/>
      <c r="K4" s="4"/>
      <c r="L4" s="4"/>
      <c r="M4" s="4"/>
      <c r="N4" s="4"/>
      <c r="O4" s="4"/>
      <c r="P4" s="4"/>
      <c r="Q4" s="4"/>
      <c r="R4" s="4"/>
      <c r="S4" s="4"/>
      <c r="T4" s="4"/>
      <c r="U4" s="4"/>
      <c r="V4" s="4"/>
      <c r="W4" s="4"/>
      <c r="X4" s="4"/>
      <c r="Y4" s="4"/>
      <c r="Z4" s="4"/>
      <c r="AA4" s="4"/>
      <c r="AB4" s="4"/>
      <c r="AC4" s="4"/>
      <c r="AD4" s="4"/>
      <c r="AL4" s="75"/>
      <c r="DV4" s="127"/>
    </row>
    <row r="5" spans="1:126" x14ac:dyDescent="0.25">
      <c r="B5" s="3" t="s">
        <v>161</v>
      </c>
    </row>
    <row r="6" spans="1:126" ht="18" customHeight="1" x14ac:dyDescent="0.25">
      <c r="A6" s="126" t="s">
        <v>163</v>
      </c>
      <c r="B6" s="171" t="s">
        <v>8</v>
      </c>
      <c r="C6" s="152" t="s">
        <v>9</v>
      </c>
      <c r="D6" s="152" t="s">
        <v>31</v>
      </c>
      <c r="E6" s="139" t="s">
        <v>27</v>
      </c>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4"/>
      <c r="AH6" s="142" t="s">
        <v>0</v>
      </c>
      <c r="AI6" s="152" t="s">
        <v>1</v>
      </c>
      <c r="AJ6" s="160" t="s">
        <v>2</v>
      </c>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2"/>
      <c r="BN6" s="160" t="s">
        <v>23</v>
      </c>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2"/>
      <c r="CR6" s="148" t="s">
        <v>24</v>
      </c>
      <c r="CS6" s="148"/>
      <c r="CT6" s="148"/>
      <c r="CU6" s="148"/>
      <c r="CV6" s="148"/>
      <c r="CW6" s="148"/>
      <c r="CX6" s="148"/>
      <c r="CY6" s="148"/>
      <c r="CZ6" s="148"/>
      <c r="DA6" s="148"/>
      <c r="DB6" s="148"/>
      <c r="DC6" s="148"/>
      <c r="DD6" s="148"/>
      <c r="DE6" s="148"/>
      <c r="DF6" s="148"/>
      <c r="DG6" s="148" t="s">
        <v>25</v>
      </c>
      <c r="DH6" s="148"/>
      <c r="DI6" s="148"/>
      <c r="DJ6" s="148"/>
      <c r="DK6" s="148"/>
      <c r="DL6" s="148"/>
      <c r="DM6" s="148"/>
      <c r="DN6" s="148"/>
      <c r="DO6" s="148"/>
      <c r="DP6" s="148"/>
      <c r="DQ6" s="148"/>
      <c r="DR6" s="148"/>
      <c r="DS6" s="148"/>
      <c r="DT6" s="148"/>
      <c r="DU6" s="148"/>
      <c r="DV6" s="128" t="s">
        <v>7</v>
      </c>
    </row>
    <row r="7" spans="1:126" ht="18" customHeight="1" x14ac:dyDescent="0.25">
      <c r="A7" s="126"/>
      <c r="B7" s="172"/>
      <c r="C7" s="153"/>
      <c r="D7" s="174"/>
      <c r="E7" s="141"/>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7"/>
      <c r="AH7" s="143"/>
      <c r="AI7" s="153"/>
      <c r="AJ7" s="165"/>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7"/>
      <c r="BN7" s="165"/>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7"/>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29"/>
    </row>
    <row r="8" spans="1:126" ht="64.5" customHeight="1" x14ac:dyDescent="0.25">
      <c r="A8" s="126"/>
      <c r="B8" s="172"/>
      <c r="C8" s="153"/>
      <c r="D8" s="174"/>
      <c r="E8" s="145" t="s">
        <v>11</v>
      </c>
      <c r="F8" s="146"/>
      <c r="G8" s="146"/>
      <c r="H8" s="146"/>
      <c r="I8" s="146"/>
      <c r="J8" s="146"/>
      <c r="K8" s="146"/>
      <c r="L8" s="146"/>
      <c r="M8" s="146"/>
      <c r="N8" s="146"/>
      <c r="O8" s="146"/>
      <c r="P8" s="146"/>
      <c r="Q8" s="146"/>
      <c r="R8" s="146"/>
      <c r="S8" s="146"/>
      <c r="T8" s="146"/>
      <c r="U8" s="146"/>
      <c r="V8" s="146"/>
      <c r="W8" s="146"/>
      <c r="X8" s="146"/>
      <c r="Y8" s="145" t="s">
        <v>12</v>
      </c>
      <c r="Z8" s="146"/>
      <c r="AA8" s="146"/>
      <c r="AB8" s="146"/>
      <c r="AC8" s="146"/>
      <c r="AD8" s="146"/>
      <c r="AE8" s="138" t="s">
        <v>30</v>
      </c>
      <c r="AF8" s="138"/>
      <c r="AG8" s="138"/>
      <c r="AH8" s="143"/>
      <c r="AI8" s="153"/>
      <c r="AJ8" s="165"/>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7"/>
      <c r="BN8" s="165"/>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7"/>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29"/>
    </row>
    <row r="9" spans="1:126" ht="69.75" customHeight="1" x14ac:dyDescent="0.25">
      <c r="A9" s="126"/>
      <c r="B9" s="172"/>
      <c r="C9" s="153"/>
      <c r="D9" s="174"/>
      <c r="E9" s="155" t="s">
        <v>3</v>
      </c>
      <c r="F9" s="156"/>
      <c r="G9" s="157"/>
      <c r="H9" s="145" t="s">
        <v>4</v>
      </c>
      <c r="I9" s="146"/>
      <c r="J9" s="146"/>
      <c r="K9" s="147"/>
      <c r="L9" s="145" t="s">
        <v>5</v>
      </c>
      <c r="M9" s="146"/>
      <c r="N9" s="147"/>
      <c r="O9" s="139" t="s">
        <v>13</v>
      </c>
      <c r="P9" s="163"/>
      <c r="Q9" s="163"/>
      <c r="R9" s="164"/>
      <c r="S9" s="145" t="s">
        <v>6</v>
      </c>
      <c r="T9" s="146"/>
      <c r="U9" s="146"/>
      <c r="V9" s="145" t="s">
        <v>14</v>
      </c>
      <c r="W9" s="146"/>
      <c r="X9" s="147"/>
      <c r="Y9" s="145" t="s">
        <v>15</v>
      </c>
      <c r="Z9" s="146"/>
      <c r="AA9" s="147"/>
      <c r="AB9" s="145" t="s">
        <v>16</v>
      </c>
      <c r="AC9" s="146"/>
      <c r="AD9" s="147"/>
      <c r="AE9" s="145" t="s">
        <v>32</v>
      </c>
      <c r="AF9" s="146"/>
      <c r="AG9" s="147"/>
      <c r="AH9" s="143"/>
      <c r="AI9" s="154"/>
      <c r="AJ9" s="148" t="s">
        <v>164</v>
      </c>
      <c r="AK9" s="148"/>
      <c r="AL9" s="148"/>
      <c r="AM9" s="148"/>
      <c r="AN9" s="148"/>
      <c r="AO9" s="148"/>
      <c r="AP9" s="148"/>
      <c r="AQ9" s="148"/>
      <c r="AR9" s="148"/>
      <c r="AS9" s="148"/>
      <c r="AT9" s="149" t="s">
        <v>399</v>
      </c>
      <c r="AU9" s="150"/>
      <c r="AV9" s="150"/>
      <c r="AW9" s="150"/>
      <c r="AX9" s="151"/>
      <c r="AY9" s="149" t="s">
        <v>165</v>
      </c>
      <c r="AZ9" s="150"/>
      <c r="BA9" s="150"/>
      <c r="BB9" s="150"/>
      <c r="BC9" s="151"/>
      <c r="BD9" s="160" t="s">
        <v>26</v>
      </c>
      <c r="BE9" s="161"/>
      <c r="BF9" s="161"/>
      <c r="BG9" s="161"/>
      <c r="BH9" s="161"/>
      <c r="BI9" s="161"/>
      <c r="BJ9" s="161"/>
      <c r="BK9" s="161"/>
      <c r="BL9" s="161"/>
      <c r="BM9" s="162"/>
      <c r="BN9" s="148" t="s">
        <v>164</v>
      </c>
      <c r="BO9" s="148"/>
      <c r="BP9" s="148"/>
      <c r="BQ9" s="148"/>
      <c r="BR9" s="148"/>
      <c r="BS9" s="148"/>
      <c r="BT9" s="148"/>
      <c r="BU9" s="148"/>
      <c r="BV9" s="148"/>
      <c r="BW9" s="148"/>
      <c r="BX9" s="149" t="s">
        <v>399</v>
      </c>
      <c r="BY9" s="150"/>
      <c r="BZ9" s="150"/>
      <c r="CA9" s="150"/>
      <c r="CB9" s="151"/>
      <c r="CC9" s="149" t="s">
        <v>165</v>
      </c>
      <c r="CD9" s="150"/>
      <c r="CE9" s="150"/>
      <c r="CF9" s="150"/>
      <c r="CG9" s="151"/>
      <c r="CH9" s="160" t="s">
        <v>26</v>
      </c>
      <c r="CI9" s="161"/>
      <c r="CJ9" s="161"/>
      <c r="CK9" s="161"/>
      <c r="CL9" s="161"/>
      <c r="CM9" s="161"/>
      <c r="CN9" s="161"/>
      <c r="CO9" s="161"/>
      <c r="CP9" s="161"/>
      <c r="CQ9" s="162"/>
      <c r="CR9" s="160" t="s">
        <v>166</v>
      </c>
      <c r="CS9" s="161"/>
      <c r="CT9" s="161"/>
      <c r="CU9" s="161"/>
      <c r="CV9" s="162"/>
      <c r="CW9" s="160" t="s">
        <v>403</v>
      </c>
      <c r="CX9" s="161"/>
      <c r="CY9" s="161"/>
      <c r="CZ9" s="161"/>
      <c r="DA9" s="162"/>
      <c r="DB9" s="160" t="s">
        <v>404</v>
      </c>
      <c r="DC9" s="161"/>
      <c r="DD9" s="161"/>
      <c r="DE9" s="161"/>
      <c r="DF9" s="162"/>
      <c r="DG9" s="160" t="s">
        <v>166</v>
      </c>
      <c r="DH9" s="161"/>
      <c r="DI9" s="161"/>
      <c r="DJ9" s="161"/>
      <c r="DK9" s="162"/>
      <c r="DL9" s="160" t="s">
        <v>403</v>
      </c>
      <c r="DM9" s="161"/>
      <c r="DN9" s="161"/>
      <c r="DO9" s="161"/>
      <c r="DP9" s="162"/>
      <c r="DQ9" s="160" t="s">
        <v>404</v>
      </c>
      <c r="DR9" s="161"/>
      <c r="DS9" s="161"/>
      <c r="DT9" s="161"/>
      <c r="DU9" s="162"/>
      <c r="DV9" s="129"/>
    </row>
    <row r="10" spans="1:126" ht="71.25" customHeight="1" x14ac:dyDescent="0.25">
      <c r="A10" s="126"/>
      <c r="B10" s="172"/>
      <c r="C10" s="153"/>
      <c r="D10" s="174"/>
      <c r="E10" s="138" t="s">
        <v>17</v>
      </c>
      <c r="F10" s="138" t="s">
        <v>18</v>
      </c>
      <c r="G10" s="138" t="s">
        <v>19</v>
      </c>
      <c r="H10" s="138" t="s">
        <v>17</v>
      </c>
      <c r="I10" s="138" t="s">
        <v>18</v>
      </c>
      <c r="J10" s="138" t="s">
        <v>19</v>
      </c>
      <c r="K10" s="142" t="s">
        <v>20</v>
      </c>
      <c r="L10" s="138" t="s">
        <v>17</v>
      </c>
      <c r="M10" s="139" t="s">
        <v>21</v>
      </c>
      <c r="N10" s="138" t="s">
        <v>19</v>
      </c>
      <c r="O10" s="138" t="s">
        <v>17</v>
      </c>
      <c r="P10" s="139" t="s">
        <v>21</v>
      </c>
      <c r="Q10" s="138" t="s">
        <v>19</v>
      </c>
      <c r="R10" s="142" t="s">
        <v>20</v>
      </c>
      <c r="S10" s="138" t="s">
        <v>17</v>
      </c>
      <c r="T10" s="139" t="s">
        <v>21</v>
      </c>
      <c r="U10" s="142" t="s">
        <v>19</v>
      </c>
      <c r="V10" s="138" t="s">
        <v>17</v>
      </c>
      <c r="W10" s="139" t="s">
        <v>21</v>
      </c>
      <c r="X10" s="142" t="s">
        <v>19</v>
      </c>
      <c r="Y10" s="138" t="s">
        <v>17</v>
      </c>
      <c r="Z10" s="138" t="s">
        <v>18</v>
      </c>
      <c r="AA10" s="138" t="s">
        <v>19</v>
      </c>
      <c r="AB10" s="138" t="s">
        <v>17</v>
      </c>
      <c r="AC10" s="139" t="s">
        <v>21</v>
      </c>
      <c r="AD10" s="138" t="s">
        <v>19</v>
      </c>
      <c r="AE10" s="138" t="s">
        <v>17</v>
      </c>
      <c r="AF10" s="139" t="s">
        <v>21</v>
      </c>
      <c r="AG10" s="138" t="s">
        <v>19</v>
      </c>
      <c r="AH10" s="143"/>
      <c r="AI10" s="152" t="s">
        <v>22</v>
      </c>
      <c r="AJ10" s="137" t="s">
        <v>394</v>
      </c>
      <c r="AK10" s="137"/>
      <c r="AL10" s="137" t="s">
        <v>395</v>
      </c>
      <c r="AM10" s="137"/>
      <c r="AN10" s="137" t="s">
        <v>396</v>
      </c>
      <c r="AO10" s="137"/>
      <c r="AP10" s="137" t="s">
        <v>397</v>
      </c>
      <c r="AQ10" s="137"/>
      <c r="AR10" s="137" t="s">
        <v>398</v>
      </c>
      <c r="AS10" s="137"/>
      <c r="AT10" s="134" t="s">
        <v>394</v>
      </c>
      <c r="AU10" s="134" t="s">
        <v>395</v>
      </c>
      <c r="AV10" s="134" t="s">
        <v>396</v>
      </c>
      <c r="AW10" s="134" t="s">
        <v>397</v>
      </c>
      <c r="AX10" s="134" t="s">
        <v>398</v>
      </c>
      <c r="AY10" s="134" t="s">
        <v>394</v>
      </c>
      <c r="AZ10" s="134" t="s">
        <v>395</v>
      </c>
      <c r="BA10" s="134" t="s">
        <v>396</v>
      </c>
      <c r="BB10" s="134" t="s">
        <v>397</v>
      </c>
      <c r="BC10" s="134" t="s">
        <v>398</v>
      </c>
      <c r="BD10" s="137" t="s">
        <v>400</v>
      </c>
      <c r="BE10" s="137"/>
      <c r="BF10" s="137"/>
      <c r="BG10" s="137"/>
      <c r="BH10" s="137"/>
      <c r="BI10" s="137" t="s">
        <v>401</v>
      </c>
      <c r="BJ10" s="137"/>
      <c r="BK10" s="137"/>
      <c r="BL10" s="137"/>
      <c r="BM10" s="137"/>
      <c r="BN10" s="137" t="s">
        <v>394</v>
      </c>
      <c r="BO10" s="137"/>
      <c r="BP10" s="137" t="s">
        <v>395</v>
      </c>
      <c r="BQ10" s="137"/>
      <c r="BR10" s="137" t="s">
        <v>396</v>
      </c>
      <c r="BS10" s="137"/>
      <c r="BT10" s="137" t="s">
        <v>397</v>
      </c>
      <c r="BU10" s="137"/>
      <c r="BV10" s="137" t="s">
        <v>398</v>
      </c>
      <c r="BW10" s="137"/>
      <c r="BX10" s="134" t="s">
        <v>394</v>
      </c>
      <c r="BY10" s="134" t="s">
        <v>395</v>
      </c>
      <c r="BZ10" s="134" t="s">
        <v>396</v>
      </c>
      <c r="CA10" s="134" t="s">
        <v>397</v>
      </c>
      <c r="CB10" s="134" t="s">
        <v>398</v>
      </c>
      <c r="CC10" s="134" t="s">
        <v>394</v>
      </c>
      <c r="CD10" s="134" t="s">
        <v>395</v>
      </c>
      <c r="CE10" s="134" t="s">
        <v>396</v>
      </c>
      <c r="CF10" s="134" t="s">
        <v>397</v>
      </c>
      <c r="CG10" s="134" t="s">
        <v>398</v>
      </c>
      <c r="CH10" s="137" t="s">
        <v>400</v>
      </c>
      <c r="CI10" s="137"/>
      <c r="CJ10" s="137"/>
      <c r="CK10" s="137"/>
      <c r="CL10" s="137"/>
      <c r="CM10" s="137" t="s">
        <v>401</v>
      </c>
      <c r="CN10" s="137"/>
      <c r="CO10" s="137"/>
      <c r="CP10" s="137"/>
      <c r="CQ10" s="137"/>
      <c r="CR10" s="168"/>
      <c r="CS10" s="169"/>
      <c r="CT10" s="169"/>
      <c r="CU10" s="169"/>
      <c r="CV10" s="170"/>
      <c r="CW10" s="168"/>
      <c r="CX10" s="169"/>
      <c r="CY10" s="169"/>
      <c r="CZ10" s="169"/>
      <c r="DA10" s="170"/>
      <c r="DB10" s="168"/>
      <c r="DC10" s="169"/>
      <c r="DD10" s="169"/>
      <c r="DE10" s="169"/>
      <c r="DF10" s="170"/>
      <c r="DG10" s="168"/>
      <c r="DH10" s="169"/>
      <c r="DI10" s="169"/>
      <c r="DJ10" s="169"/>
      <c r="DK10" s="170"/>
      <c r="DL10" s="168"/>
      <c r="DM10" s="169"/>
      <c r="DN10" s="169"/>
      <c r="DO10" s="169"/>
      <c r="DP10" s="170"/>
      <c r="DQ10" s="168"/>
      <c r="DR10" s="169"/>
      <c r="DS10" s="169"/>
      <c r="DT10" s="169"/>
      <c r="DU10" s="170"/>
      <c r="DV10" s="129"/>
    </row>
    <row r="11" spans="1:126" ht="18" customHeight="1" x14ac:dyDescent="0.25">
      <c r="A11" s="126"/>
      <c r="B11" s="172"/>
      <c r="C11" s="153"/>
      <c r="D11" s="174"/>
      <c r="E11" s="138"/>
      <c r="F11" s="138"/>
      <c r="G11" s="138"/>
      <c r="H11" s="138"/>
      <c r="I11" s="138"/>
      <c r="J11" s="138"/>
      <c r="K11" s="143"/>
      <c r="L11" s="138"/>
      <c r="M11" s="140"/>
      <c r="N11" s="138"/>
      <c r="O11" s="138"/>
      <c r="P11" s="140"/>
      <c r="Q11" s="138"/>
      <c r="R11" s="143"/>
      <c r="S11" s="138"/>
      <c r="T11" s="140"/>
      <c r="U11" s="143"/>
      <c r="V11" s="138"/>
      <c r="W11" s="140"/>
      <c r="X11" s="143"/>
      <c r="Y11" s="138"/>
      <c r="Z11" s="138"/>
      <c r="AA11" s="138"/>
      <c r="AB11" s="138"/>
      <c r="AC11" s="140"/>
      <c r="AD11" s="138"/>
      <c r="AE11" s="138"/>
      <c r="AF11" s="140"/>
      <c r="AG11" s="138"/>
      <c r="AH11" s="143"/>
      <c r="AI11" s="153"/>
      <c r="AJ11" s="129" t="s">
        <v>28</v>
      </c>
      <c r="AK11" s="129" t="s">
        <v>29</v>
      </c>
      <c r="AL11" s="129" t="s">
        <v>28</v>
      </c>
      <c r="AM11" s="129" t="s">
        <v>29</v>
      </c>
      <c r="AN11" s="129" t="s">
        <v>28</v>
      </c>
      <c r="AO11" s="129" t="s">
        <v>29</v>
      </c>
      <c r="AP11" s="129" t="s">
        <v>28</v>
      </c>
      <c r="AQ11" s="129" t="s">
        <v>29</v>
      </c>
      <c r="AR11" s="129" t="s">
        <v>28</v>
      </c>
      <c r="AS11" s="129" t="s">
        <v>29</v>
      </c>
      <c r="AT11" s="135"/>
      <c r="AU11" s="135"/>
      <c r="AV11" s="135"/>
      <c r="AW11" s="135"/>
      <c r="AX11" s="135"/>
      <c r="AY11" s="135"/>
      <c r="AZ11" s="135"/>
      <c r="BA11" s="135"/>
      <c r="BB11" s="135"/>
      <c r="BC11" s="135"/>
      <c r="BD11" s="131" t="s">
        <v>394</v>
      </c>
      <c r="BE11" s="134" t="s">
        <v>395</v>
      </c>
      <c r="BF11" s="134" t="s">
        <v>402</v>
      </c>
      <c r="BG11" s="134" t="s">
        <v>397</v>
      </c>
      <c r="BH11" s="134" t="s">
        <v>398</v>
      </c>
      <c r="BI11" s="131" t="s">
        <v>394</v>
      </c>
      <c r="BJ11" s="134" t="s">
        <v>395</v>
      </c>
      <c r="BK11" s="134" t="s">
        <v>402</v>
      </c>
      <c r="BL11" s="134" t="s">
        <v>397</v>
      </c>
      <c r="BM11" s="134" t="s">
        <v>398</v>
      </c>
      <c r="BN11" s="129" t="s">
        <v>28</v>
      </c>
      <c r="BO11" s="129" t="s">
        <v>29</v>
      </c>
      <c r="BP11" s="129" t="s">
        <v>28</v>
      </c>
      <c r="BQ11" s="129" t="s">
        <v>29</v>
      </c>
      <c r="BR11" s="129" t="s">
        <v>28</v>
      </c>
      <c r="BS11" s="129" t="s">
        <v>29</v>
      </c>
      <c r="BT11" s="129" t="s">
        <v>28</v>
      </c>
      <c r="BU11" s="129" t="s">
        <v>29</v>
      </c>
      <c r="BV11" s="129" t="s">
        <v>28</v>
      </c>
      <c r="BW11" s="129" t="s">
        <v>29</v>
      </c>
      <c r="BX11" s="135"/>
      <c r="BY11" s="135"/>
      <c r="BZ11" s="135"/>
      <c r="CA11" s="135"/>
      <c r="CB11" s="135"/>
      <c r="CC11" s="135"/>
      <c r="CD11" s="135"/>
      <c r="CE11" s="135"/>
      <c r="CF11" s="135"/>
      <c r="CG11" s="135"/>
      <c r="CH11" s="131" t="s">
        <v>394</v>
      </c>
      <c r="CI11" s="134" t="s">
        <v>395</v>
      </c>
      <c r="CJ11" s="134" t="s">
        <v>402</v>
      </c>
      <c r="CK11" s="134" t="s">
        <v>397</v>
      </c>
      <c r="CL11" s="134" t="s">
        <v>398</v>
      </c>
      <c r="CM11" s="131" t="s">
        <v>394</v>
      </c>
      <c r="CN11" s="134" t="s">
        <v>395</v>
      </c>
      <c r="CO11" s="134" t="s">
        <v>402</v>
      </c>
      <c r="CP11" s="134" t="s">
        <v>397</v>
      </c>
      <c r="CQ11" s="134" t="s">
        <v>398</v>
      </c>
      <c r="CR11" s="131" t="s">
        <v>394</v>
      </c>
      <c r="CS11" s="134" t="s">
        <v>395</v>
      </c>
      <c r="CT11" s="134" t="s">
        <v>402</v>
      </c>
      <c r="CU11" s="134" t="s">
        <v>397</v>
      </c>
      <c r="CV11" s="134" t="s">
        <v>398</v>
      </c>
      <c r="CW11" s="131" t="s">
        <v>394</v>
      </c>
      <c r="CX11" s="134" t="s">
        <v>395</v>
      </c>
      <c r="CY11" s="134" t="s">
        <v>402</v>
      </c>
      <c r="CZ11" s="134" t="s">
        <v>397</v>
      </c>
      <c r="DA11" s="134" t="s">
        <v>398</v>
      </c>
      <c r="DB11" s="131" t="s">
        <v>394</v>
      </c>
      <c r="DC11" s="134" t="s">
        <v>395</v>
      </c>
      <c r="DD11" s="134" t="s">
        <v>402</v>
      </c>
      <c r="DE11" s="134" t="s">
        <v>397</v>
      </c>
      <c r="DF11" s="134" t="s">
        <v>398</v>
      </c>
      <c r="DG11" s="131" t="s">
        <v>394</v>
      </c>
      <c r="DH11" s="134" t="s">
        <v>395</v>
      </c>
      <c r="DI11" s="134" t="s">
        <v>402</v>
      </c>
      <c r="DJ11" s="134" t="s">
        <v>397</v>
      </c>
      <c r="DK11" s="134" t="s">
        <v>398</v>
      </c>
      <c r="DL11" s="131" t="s">
        <v>394</v>
      </c>
      <c r="DM11" s="134" t="s">
        <v>395</v>
      </c>
      <c r="DN11" s="134" t="s">
        <v>402</v>
      </c>
      <c r="DO11" s="134" t="s">
        <v>397</v>
      </c>
      <c r="DP11" s="134" t="s">
        <v>398</v>
      </c>
      <c r="DQ11" s="131" t="s">
        <v>394</v>
      </c>
      <c r="DR11" s="134" t="s">
        <v>395</v>
      </c>
      <c r="DS11" s="134" t="s">
        <v>402</v>
      </c>
      <c r="DT11" s="134" t="s">
        <v>397</v>
      </c>
      <c r="DU11" s="134" t="s">
        <v>398</v>
      </c>
      <c r="DV11" s="129"/>
    </row>
    <row r="12" spans="1:126" ht="18" customHeight="1" x14ac:dyDescent="0.25">
      <c r="A12" s="126"/>
      <c r="B12" s="172"/>
      <c r="C12" s="153"/>
      <c r="D12" s="174"/>
      <c r="E12" s="138"/>
      <c r="F12" s="138"/>
      <c r="G12" s="138"/>
      <c r="H12" s="138"/>
      <c r="I12" s="138"/>
      <c r="J12" s="138"/>
      <c r="K12" s="143"/>
      <c r="L12" s="138"/>
      <c r="M12" s="140"/>
      <c r="N12" s="138"/>
      <c r="O12" s="138"/>
      <c r="P12" s="140"/>
      <c r="Q12" s="138"/>
      <c r="R12" s="143"/>
      <c r="S12" s="138"/>
      <c r="T12" s="140"/>
      <c r="U12" s="143"/>
      <c r="V12" s="138"/>
      <c r="W12" s="140"/>
      <c r="X12" s="143"/>
      <c r="Y12" s="138"/>
      <c r="Z12" s="138"/>
      <c r="AA12" s="138"/>
      <c r="AB12" s="138"/>
      <c r="AC12" s="140"/>
      <c r="AD12" s="138"/>
      <c r="AE12" s="138"/>
      <c r="AF12" s="140"/>
      <c r="AG12" s="138"/>
      <c r="AH12" s="143"/>
      <c r="AI12" s="153"/>
      <c r="AJ12" s="129"/>
      <c r="AK12" s="129"/>
      <c r="AL12" s="129"/>
      <c r="AM12" s="129"/>
      <c r="AN12" s="129"/>
      <c r="AO12" s="129"/>
      <c r="AP12" s="129"/>
      <c r="AQ12" s="129"/>
      <c r="AR12" s="129"/>
      <c r="AS12" s="129"/>
      <c r="AT12" s="135"/>
      <c r="AU12" s="135"/>
      <c r="AV12" s="135"/>
      <c r="AW12" s="135"/>
      <c r="AX12" s="135"/>
      <c r="AY12" s="135"/>
      <c r="AZ12" s="135"/>
      <c r="BA12" s="135"/>
      <c r="BB12" s="135"/>
      <c r="BC12" s="135"/>
      <c r="BD12" s="132"/>
      <c r="BE12" s="135"/>
      <c r="BF12" s="135"/>
      <c r="BG12" s="135"/>
      <c r="BH12" s="135"/>
      <c r="BI12" s="132"/>
      <c r="BJ12" s="135"/>
      <c r="BK12" s="135"/>
      <c r="BL12" s="135"/>
      <c r="BM12" s="135"/>
      <c r="BN12" s="129"/>
      <c r="BO12" s="129"/>
      <c r="BP12" s="129"/>
      <c r="BQ12" s="129"/>
      <c r="BR12" s="129"/>
      <c r="BS12" s="129"/>
      <c r="BT12" s="129"/>
      <c r="BU12" s="129"/>
      <c r="BV12" s="129"/>
      <c r="BW12" s="129"/>
      <c r="BX12" s="135"/>
      <c r="BY12" s="135"/>
      <c r="BZ12" s="135"/>
      <c r="CA12" s="135"/>
      <c r="CB12" s="135"/>
      <c r="CC12" s="135"/>
      <c r="CD12" s="135"/>
      <c r="CE12" s="135"/>
      <c r="CF12" s="135"/>
      <c r="CG12" s="135"/>
      <c r="CH12" s="132"/>
      <c r="CI12" s="135"/>
      <c r="CJ12" s="135"/>
      <c r="CK12" s="135"/>
      <c r="CL12" s="135"/>
      <c r="CM12" s="132"/>
      <c r="CN12" s="135"/>
      <c r="CO12" s="135"/>
      <c r="CP12" s="135"/>
      <c r="CQ12" s="135"/>
      <c r="CR12" s="132"/>
      <c r="CS12" s="135"/>
      <c r="CT12" s="135"/>
      <c r="CU12" s="135"/>
      <c r="CV12" s="135"/>
      <c r="CW12" s="132"/>
      <c r="CX12" s="135"/>
      <c r="CY12" s="135"/>
      <c r="CZ12" s="135"/>
      <c r="DA12" s="135"/>
      <c r="DB12" s="132"/>
      <c r="DC12" s="135"/>
      <c r="DD12" s="135"/>
      <c r="DE12" s="135"/>
      <c r="DF12" s="135"/>
      <c r="DG12" s="132"/>
      <c r="DH12" s="135"/>
      <c r="DI12" s="135"/>
      <c r="DJ12" s="135"/>
      <c r="DK12" s="135"/>
      <c r="DL12" s="132"/>
      <c r="DM12" s="135"/>
      <c r="DN12" s="135"/>
      <c r="DO12" s="135"/>
      <c r="DP12" s="135"/>
      <c r="DQ12" s="132"/>
      <c r="DR12" s="135"/>
      <c r="DS12" s="135"/>
      <c r="DT12" s="135"/>
      <c r="DU12" s="135"/>
      <c r="DV12" s="129"/>
    </row>
    <row r="13" spans="1:126" ht="18" customHeight="1" x14ac:dyDescent="0.25">
      <c r="A13" s="126"/>
      <c r="B13" s="172"/>
      <c r="C13" s="153"/>
      <c r="D13" s="174"/>
      <c r="E13" s="138"/>
      <c r="F13" s="138"/>
      <c r="G13" s="138"/>
      <c r="H13" s="138"/>
      <c r="I13" s="138"/>
      <c r="J13" s="138"/>
      <c r="K13" s="143"/>
      <c r="L13" s="138"/>
      <c r="M13" s="140"/>
      <c r="N13" s="138"/>
      <c r="O13" s="138"/>
      <c r="P13" s="140"/>
      <c r="Q13" s="138"/>
      <c r="R13" s="143"/>
      <c r="S13" s="138"/>
      <c r="T13" s="140"/>
      <c r="U13" s="143"/>
      <c r="V13" s="138"/>
      <c r="W13" s="140"/>
      <c r="X13" s="143"/>
      <c r="Y13" s="138"/>
      <c r="Z13" s="138"/>
      <c r="AA13" s="138"/>
      <c r="AB13" s="138"/>
      <c r="AC13" s="140"/>
      <c r="AD13" s="138"/>
      <c r="AE13" s="138"/>
      <c r="AF13" s="140"/>
      <c r="AG13" s="138"/>
      <c r="AH13" s="143"/>
      <c r="AI13" s="153"/>
      <c r="AJ13" s="129"/>
      <c r="AK13" s="129"/>
      <c r="AL13" s="129"/>
      <c r="AM13" s="129"/>
      <c r="AN13" s="129"/>
      <c r="AO13" s="129"/>
      <c r="AP13" s="129"/>
      <c r="AQ13" s="129"/>
      <c r="AR13" s="129"/>
      <c r="AS13" s="129"/>
      <c r="AT13" s="135"/>
      <c r="AU13" s="135"/>
      <c r="AV13" s="135"/>
      <c r="AW13" s="135"/>
      <c r="AX13" s="135"/>
      <c r="AY13" s="135"/>
      <c r="AZ13" s="135"/>
      <c r="BA13" s="135"/>
      <c r="BB13" s="135"/>
      <c r="BC13" s="135"/>
      <c r="BD13" s="132"/>
      <c r="BE13" s="135"/>
      <c r="BF13" s="135"/>
      <c r="BG13" s="135"/>
      <c r="BH13" s="135"/>
      <c r="BI13" s="132"/>
      <c r="BJ13" s="135"/>
      <c r="BK13" s="135"/>
      <c r="BL13" s="135"/>
      <c r="BM13" s="135"/>
      <c r="BN13" s="129"/>
      <c r="BO13" s="129"/>
      <c r="BP13" s="129"/>
      <c r="BQ13" s="129"/>
      <c r="BR13" s="129"/>
      <c r="BS13" s="129"/>
      <c r="BT13" s="129"/>
      <c r="BU13" s="129"/>
      <c r="BV13" s="129"/>
      <c r="BW13" s="129"/>
      <c r="BX13" s="135"/>
      <c r="BY13" s="135"/>
      <c r="BZ13" s="135"/>
      <c r="CA13" s="135"/>
      <c r="CB13" s="135"/>
      <c r="CC13" s="135"/>
      <c r="CD13" s="135"/>
      <c r="CE13" s="135"/>
      <c r="CF13" s="135"/>
      <c r="CG13" s="135"/>
      <c r="CH13" s="132"/>
      <c r="CI13" s="135"/>
      <c r="CJ13" s="135"/>
      <c r="CK13" s="135"/>
      <c r="CL13" s="135"/>
      <c r="CM13" s="132"/>
      <c r="CN13" s="135"/>
      <c r="CO13" s="135"/>
      <c r="CP13" s="135"/>
      <c r="CQ13" s="135"/>
      <c r="CR13" s="132"/>
      <c r="CS13" s="135"/>
      <c r="CT13" s="135"/>
      <c r="CU13" s="135"/>
      <c r="CV13" s="135"/>
      <c r="CW13" s="132"/>
      <c r="CX13" s="135"/>
      <c r="CY13" s="135"/>
      <c r="CZ13" s="135"/>
      <c r="DA13" s="135"/>
      <c r="DB13" s="132"/>
      <c r="DC13" s="135"/>
      <c r="DD13" s="135"/>
      <c r="DE13" s="135"/>
      <c r="DF13" s="135"/>
      <c r="DG13" s="132"/>
      <c r="DH13" s="135"/>
      <c r="DI13" s="135"/>
      <c r="DJ13" s="135"/>
      <c r="DK13" s="135"/>
      <c r="DL13" s="132"/>
      <c r="DM13" s="135"/>
      <c r="DN13" s="135"/>
      <c r="DO13" s="135"/>
      <c r="DP13" s="135"/>
      <c r="DQ13" s="132"/>
      <c r="DR13" s="135"/>
      <c r="DS13" s="135"/>
      <c r="DT13" s="135"/>
      <c r="DU13" s="135"/>
      <c r="DV13" s="129"/>
    </row>
    <row r="14" spans="1:126" ht="18" customHeight="1" x14ac:dyDescent="0.25">
      <c r="A14" s="126"/>
      <c r="B14" s="172"/>
      <c r="C14" s="153"/>
      <c r="D14" s="174"/>
      <c r="E14" s="138"/>
      <c r="F14" s="138"/>
      <c r="G14" s="138"/>
      <c r="H14" s="138"/>
      <c r="I14" s="138"/>
      <c r="J14" s="138"/>
      <c r="K14" s="143"/>
      <c r="L14" s="138"/>
      <c r="M14" s="140"/>
      <c r="N14" s="138"/>
      <c r="O14" s="138"/>
      <c r="P14" s="140"/>
      <c r="Q14" s="138"/>
      <c r="R14" s="143"/>
      <c r="S14" s="138"/>
      <c r="T14" s="140"/>
      <c r="U14" s="143"/>
      <c r="V14" s="138"/>
      <c r="W14" s="140"/>
      <c r="X14" s="143"/>
      <c r="Y14" s="138"/>
      <c r="Z14" s="138"/>
      <c r="AA14" s="138"/>
      <c r="AB14" s="138"/>
      <c r="AC14" s="140"/>
      <c r="AD14" s="138"/>
      <c r="AE14" s="138"/>
      <c r="AF14" s="140"/>
      <c r="AG14" s="138"/>
      <c r="AH14" s="143"/>
      <c r="AI14" s="153"/>
      <c r="AJ14" s="129"/>
      <c r="AK14" s="129"/>
      <c r="AL14" s="129"/>
      <c r="AM14" s="129"/>
      <c r="AN14" s="129"/>
      <c r="AO14" s="129"/>
      <c r="AP14" s="129"/>
      <c r="AQ14" s="129"/>
      <c r="AR14" s="129"/>
      <c r="AS14" s="129"/>
      <c r="AT14" s="135"/>
      <c r="AU14" s="135"/>
      <c r="AV14" s="135"/>
      <c r="AW14" s="135"/>
      <c r="AX14" s="135"/>
      <c r="AY14" s="135"/>
      <c r="AZ14" s="135"/>
      <c r="BA14" s="135"/>
      <c r="BB14" s="135"/>
      <c r="BC14" s="135"/>
      <c r="BD14" s="132"/>
      <c r="BE14" s="135"/>
      <c r="BF14" s="135"/>
      <c r="BG14" s="135"/>
      <c r="BH14" s="135"/>
      <c r="BI14" s="132"/>
      <c r="BJ14" s="135"/>
      <c r="BK14" s="135"/>
      <c r="BL14" s="135"/>
      <c r="BM14" s="135"/>
      <c r="BN14" s="129"/>
      <c r="BO14" s="129"/>
      <c r="BP14" s="129"/>
      <c r="BQ14" s="129"/>
      <c r="BR14" s="129"/>
      <c r="BS14" s="129"/>
      <c r="BT14" s="129"/>
      <c r="BU14" s="129"/>
      <c r="BV14" s="129"/>
      <c r="BW14" s="129"/>
      <c r="BX14" s="135"/>
      <c r="BY14" s="135"/>
      <c r="BZ14" s="135"/>
      <c r="CA14" s="135"/>
      <c r="CB14" s="135"/>
      <c r="CC14" s="135"/>
      <c r="CD14" s="135"/>
      <c r="CE14" s="135"/>
      <c r="CF14" s="135"/>
      <c r="CG14" s="135"/>
      <c r="CH14" s="132"/>
      <c r="CI14" s="135"/>
      <c r="CJ14" s="135"/>
      <c r="CK14" s="135"/>
      <c r="CL14" s="135"/>
      <c r="CM14" s="132"/>
      <c r="CN14" s="135"/>
      <c r="CO14" s="135"/>
      <c r="CP14" s="135"/>
      <c r="CQ14" s="135"/>
      <c r="CR14" s="132"/>
      <c r="CS14" s="135"/>
      <c r="CT14" s="135"/>
      <c r="CU14" s="135"/>
      <c r="CV14" s="135"/>
      <c r="CW14" s="132"/>
      <c r="CX14" s="135"/>
      <c r="CY14" s="135"/>
      <c r="CZ14" s="135"/>
      <c r="DA14" s="135"/>
      <c r="DB14" s="132"/>
      <c r="DC14" s="135"/>
      <c r="DD14" s="135"/>
      <c r="DE14" s="135"/>
      <c r="DF14" s="135"/>
      <c r="DG14" s="132"/>
      <c r="DH14" s="135"/>
      <c r="DI14" s="135"/>
      <c r="DJ14" s="135"/>
      <c r="DK14" s="135"/>
      <c r="DL14" s="132"/>
      <c r="DM14" s="135"/>
      <c r="DN14" s="135"/>
      <c r="DO14" s="135"/>
      <c r="DP14" s="135"/>
      <c r="DQ14" s="132"/>
      <c r="DR14" s="135"/>
      <c r="DS14" s="135"/>
      <c r="DT14" s="135"/>
      <c r="DU14" s="135"/>
      <c r="DV14" s="129"/>
    </row>
    <row r="15" spans="1:126" ht="18" customHeight="1" x14ac:dyDescent="0.25">
      <c r="A15" s="126"/>
      <c r="B15" s="173"/>
      <c r="C15" s="154"/>
      <c r="D15" s="175"/>
      <c r="E15" s="138"/>
      <c r="F15" s="138"/>
      <c r="G15" s="138"/>
      <c r="H15" s="138"/>
      <c r="I15" s="138"/>
      <c r="J15" s="138"/>
      <c r="K15" s="144"/>
      <c r="L15" s="138"/>
      <c r="M15" s="141"/>
      <c r="N15" s="138"/>
      <c r="O15" s="138"/>
      <c r="P15" s="141"/>
      <c r="Q15" s="138"/>
      <c r="R15" s="144"/>
      <c r="S15" s="138"/>
      <c r="T15" s="141"/>
      <c r="U15" s="144"/>
      <c r="V15" s="138"/>
      <c r="W15" s="141"/>
      <c r="X15" s="144"/>
      <c r="Y15" s="138"/>
      <c r="Z15" s="138"/>
      <c r="AA15" s="138"/>
      <c r="AB15" s="138"/>
      <c r="AC15" s="141"/>
      <c r="AD15" s="138"/>
      <c r="AE15" s="138"/>
      <c r="AF15" s="141"/>
      <c r="AG15" s="138"/>
      <c r="AH15" s="144"/>
      <c r="AI15" s="154"/>
      <c r="AJ15" s="130"/>
      <c r="AK15" s="130"/>
      <c r="AL15" s="130"/>
      <c r="AM15" s="130"/>
      <c r="AN15" s="130"/>
      <c r="AO15" s="130"/>
      <c r="AP15" s="130"/>
      <c r="AQ15" s="130"/>
      <c r="AR15" s="130"/>
      <c r="AS15" s="130"/>
      <c r="AT15" s="136"/>
      <c r="AU15" s="136"/>
      <c r="AV15" s="136"/>
      <c r="AW15" s="136"/>
      <c r="AX15" s="136"/>
      <c r="AY15" s="136"/>
      <c r="AZ15" s="136"/>
      <c r="BA15" s="136"/>
      <c r="BB15" s="136"/>
      <c r="BC15" s="136"/>
      <c r="BD15" s="133"/>
      <c r="BE15" s="136"/>
      <c r="BF15" s="136"/>
      <c r="BG15" s="136"/>
      <c r="BH15" s="136"/>
      <c r="BI15" s="133"/>
      <c r="BJ15" s="136"/>
      <c r="BK15" s="136"/>
      <c r="BL15" s="136"/>
      <c r="BM15" s="136"/>
      <c r="BN15" s="130"/>
      <c r="BO15" s="130"/>
      <c r="BP15" s="130"/>
      <c r="BQ15" s="130"/>
      <c r="BR15" s="130"/>
      <c r="BS15" s="130"/>
      <c r="BT15" s="130"/>
      <c r="BU15" s="130"/>
      <c r="BV15" s="130"/>
      <c r="BW15" s="130"/>
      <c r="BX15" s="136"/>
      <c r="BY15" s="136"/>
      <c r="BZ15" s="136"/>
      <c r="CA15" s="136"/>
      <c r="CB15" s="136"/>
      <c r="CC15" s="136"/>
      <c r="CD15" s="136"/>
      <c r="CE15" s="136"/>
      <c r="CF15" s="136"/>
      <c r="CG15" s="136"/>
      <c r="CH15" s="133"/>
      <c r="CI15" s="136"/>
      <c r="CJ15" s="136"/>
      <c r="CK15" s="136"/>
      <c r="CL15" s="136"/>
      <c r="CM15" s="133"/>
      <c r="CN15" s="136"/>
      <c r="CO15" s="136"/>
      <c r="CP15" s="136"/>
      <c r="CQ15" s="136"/>
      <c r="CR15" s="133"/>
      <c r="CS15" s="136"/>
      <c r="CT15" s="136"/>
      <c r="CU15" s="136"/>
      <c r="CV15" s="136"/>
      <c r="CW15" s="133"/>
      <c r="CX15" s="136"/>
      <c r="CY15" s="136"/>
      <c r="CZ15" s="136"/>
      <c r="DA15" s="136"/>
      <c r="DB15" s="133"/>
      <c r="DC15" s="136"/>
      <c r="DD15" s="136"/>
      <c r="DE15" s="136"/>
      <c r="DF15" s="136"/>
      <c r="DG15" s="133"/>
      <c r="DH15" s="136"/>
      <c r="DI15" s="136"/>
      <c r="DJ15" s="136"/>
      <c r="DK15" s="136"/>
      <c r="DL15" s="133"/>
      <c r="DM15" s="136"/>
      <c r="DN15" s="136"/>
      <c r="DO15" s="136"/>
      <c r="DP15" s="136"/>
      <c r="DQ15" s="133"/>
      <c r="DR15" s="136"/>
      <c r="DS15" s="136"/>
      <c r="DT15" s="136"/>
      <c r="DU15" s="136"/>
      <c r="DV15" s="130"/>
    </row>
    <row r="16" spans="1:126" ht="18" customHeight="1" x14ac:dyDescent="0.25">
      <c r="A16" s="6">
        <v>1</v>
      </c>
      <c r="B16" s="12" t="s">
        <v>10</v>
      </c>
      <c r="C16" s="7">
        <v>3</v>
      </c>
      <c r="D16" s="7">
        <v>4</v>
      </c>
      <c r="E16" s="7">
        <v>5</v>
      </c>
      <c r="F16" s="7">
        <v>6</v>
      </c>
      <c r="G16" s="7">
        <v>7</v>
      </c>
      <c r="H16" s="7">
        <v>8</v>
      </c>
      <c r="I16" s="7">
        <v>9</v>
      </c>
      <c r="J16" s="7">
        <v>10</v>
      </c>
      <c r="K16" s="7">
        <v>11</v>
      </c>
      <c r="L16" s="7">
        <v>12</v>
      </c>
      <c r="M16" s="7">
        <v>13</v>
      </c>
      <c r="N16" s="7">
        <v>14</v>
      </c>
      <c r="O16" s="7">
        <v>15</v>
      </c>
      <c r="P16" s="7">
        <v>16</v>
      </c>
      <c r="Q16" s="7">
        <v>17</v>
      </c>
      <c r="R16" s="7">
        <v>18</v>
      </c>
      <c r="S16" s="7">
        <v>19</v>
      </c>
      <c r="T16" s="7">
        <v>20</v>
      </c>
      <c r="U16" s="7">
        <v>21</v>
      </c>
      <c r="V16" s="7">
        <v>22</v>
      </c>
      <c r="W16" s="7">
        <v>23</v>
      </c>
      <c r="X16" s="7">
        <v>24</v>
      </c>
      <c r="Y16" s="7">
        <v>25</v>
      </c>
      <c r="Z16" s="7">
        <v>26</v>
      </c>
      <c r="AA16" s="7">
        <v>27</v>
      </c>
      <c r="AB16" s="7">
        <v>28</v>
      </c>
      <c r="AC16" s="7">
        <v>29</v>
      </c>
      <c r="AD16" s="7">
        <v>30</v>
      </c>
      <c r="AE16" s="7">
        <v>31</v>
      </c>
      <c r="AF16" s="7">
        <v>32</v>
      </c>
      <c r="AG16" s="7">
        <v>33</v>
      </c>
      <c r="AH16" s="7">
        <v>34</v>
      </c>
      <c r="AI16" s="7">
        <v>35</v>
      </c>
      <c r="AJ16" s="7">
        <v>36</v>
      </c>
      <c r="AK16" s="7">
        <v>37</v>
      </c>
      <c r="AL16" s="7">
        <v>38</v>
      </c>
      <c r="AM16" s="7">
        <v>39</v>
      </c>
      <c r="AN16" s="7">
        <v>40</v>
      </c>
      <c r="AO16" s="7">
        <v>41</v>
      </c>
      <c r="AP16" s="7">
        <v>42</v>
      </c>
      <c r="AQ16" s="7">
        <v>43</v>
      </c>
      <c r="AR16" s="7">
        <v>44</v>
      </c>
      <c r="AS16" s="8">
        <v>45</v>
      </c>
      <c r="AT16" s="8">
        <v>46</v>
      </c>
      <c r="AU16" s="8">
        <v>47</v>
      </c>
      <c r="AV16" s="8">
        <v>48</v>
      </c>
      <c r="AW16" s="8">
        <v>49</v>
      </c>
      <c r="AX16" s="8">
        <v>50</v>
      </c>
      <c r="AY16" s="8">
        <v>51</v>
      </c>
      <c r="AZ16" s="8">
        <v>52</v>
      </c>
      <c r="BA16" s="8">
        <v>53</v>
      </c>
      <c r="BB16" s="8">
        <v>54</v>
      </c>
      <c r="BC16" s="8">
        <v>55</v>
      </c>
      <c r="BD16" s="8">
        <v>56</v>
      </c>
      <c r="BE16" s="8">
        <v>57</v>
      </c>
      <c r="BF16" s="8">
        <v>58</v>
      </c>
      <c r="BG16" s="8">
        <v>59</v>
      </c>
      <c r="BH16" s="8">
        <v>60</v>
      </c>
      <c r="BI16" s="8">
        <v>61</v>
      </c>
      <c r="BJ16" s="8">
        <v>62</v>
      </c>
      <c r="BK16" s="8">
        <v>63</v>
      </c>
      <c r="BL16" s="8">
        <v>64</v>
      </c>
      <c r="BM16" s="8">
        <v>65</v>
      </c>
      <c r="BN16" s="8">
        <v>66</v>
      </c>
      <c r="BO16" s="8">
        <v>67</v>
      </c>
      <c r="BP16" s="8">
        <v>68</v>
      </c>
      <c r="BQ16" s="8">
        <v>69</v>
      </c>
      <c r="BR16" s="8">
        <v>70</v>
      </c>
      <c r="BS16" s="8">
        <v>71</v>
      </c>
      <c r="BT16" s="8">
        <v>72</v>
      </c>
      <c r="BU16" s="8">
        <v>73</v>
      </c>
      <c r="BV16" s="8">
        <v>74</v>
      </c>
      <c r="BW16" s="8">
        <v>75</v>
      </c>
      <c r="BX16" s="8">
        <v>76</v>
      </c>
      <c r="BY16" s="8">
        <v>77</v>
      </c>
      <c r="BZ16" s="8">
        <v>78</v>
      </c>
      <c r="CA16" s="8">
        <v>79</v>
      </c>
      <c r="CB16" s="8">
        <v>80</v>
      </c>
      <c r="CC16" s="8">
        <v>81</v>
      </c>
      <c r="CD16" s="8">
        <v>82</v>
      </c>
      <c r="CE16" s="8">
        <v>83</v>
      </c>
      <c r="CF16" s="8">
        <v>84</v>
      </c>
      <c r="CG16" s="8">
        <v>85</v>
      </c>
      <c r="CH16" s="8">
        <v>86</v>
      </c>
      <c r="CI16" s="8">
        <v>87</v>
      </c>
      <c r="CJ16" s="8">
        <v>88</v>
      </c>
      <c r="CK16" s="8">
        <v>89</v>
      </c>
      <c r="CL16" s="8">
        <v>90</v>
      </c>
      <c r="CM16" s="8">
        <v>91</v>
      </c>
      <c r="CN16" s="8">
        <v>92</v>
      </c>
      <c r="CO16" s="8">
        <v>93</v>
      </c>
      <c r="CP16" s="8">
        <v>94</v>
      </c>
      <c r="CQ16" s="8">
        <v>95</v>
      </c>
      <c r="CR16" s="8">
        <v>96</v>
      </c>
      <c r="CS16" s="8">
        <v>97</v>
      </c>
      <c r="CT16" s="8">
        <v>98</v>
      </c>
      <c r="CU16" s="8">
        <v>99</v>
      </c>
      <c r="CV16" s="8">
        <v>100</v>
      </c>
      <c r="CW16" s="8">
        <v>101</v>
      </c>
      <c r="CX16" s="8">
        <v>102</v>
      </c>
      <c r="CY16" s="8">
        <v>103</v>
      </c>
      <c r="CZ16" s="8">
        <v>104</v>
      </c>
      <c r="DA16" s="8">
        <v>105</v>
      </c>
      <c r="DB16" s="8">
        <v>106</v>
      </c>
      <c r="DC16" s="8">
        <v>107</v>
      </c>
      <c r="DD16" s="8">
        <v>108</v>
      </c>
      <c r="DE16" s="8">
        <v>109</v>
      </c>
      <c r="DF16" s="8">
        <v>110</v>
      </c>
      <c r="DG16" s="8">
        <v>111</v>
      </c>
      <c r="DH16" s="8">
        <v>112</v>
      </c>
      <c r="DI16" s="8">
        <v>113</v>
      </c>
      <c r="DJ16" s="8">
        <v>114</v>
      </c>
      <c r="DK16" s="8">
        <v>115</v>
      </c>
      <c r="DL16" s="8">
        <v>116</v>
      </c>
      <c r="DM16" s="8">
        <v>117</v>
      </c>
      <c r="DN16" s="8">
        <v>118</v>
      </c>
      <c r="DO16" s="8">
        <v>119</v>
      </c>
      <c r="DP16" s="8">
        <v>120</v>
      </c>
      <c r="DQ16" s="8">
        <v>121</v>
      </c>
      <c r="DR16" s="8">
        <v>122</v>
      </c>
      <c r="DS16" s="8">
        <v>123</v>
      </c>
      <c r="DT16" s="8">
        <v>124</v>
      </c>
      <c r="DU16" s="8">
        <v>125</v>
      </c>
      <c r="DV16" s="11">
        <v>126</v>
      </c>
    </row>
    <row r="17" spans="1:126" ht="69" x14ac:dyDescent="0.25">
      <c r="A17" s="24"/>
      <c r="B17" s="25" t="s">
        <v>167</v>
      </c>
      <c r="C17" s="24"/>
      <c r="D17" s="26">
        <v>700000000</v>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7"/>
      <c r="AJ17" s="56">
        <f t="shared" ref="AJ17:AQ17" si="0">AJ18+AJ146+AJ168+AJ189+AJ312+AJ313+AJ314+AJ321</f>
        <v>22164917</v>
      </c>
      <c r="AK17" s="56">
        <f t="shared" si="0"/>
        <v>22154596.5</v>
      </c>
      <c r="AL17" s="56">
        <f t="shared" si="0"/>
        <v>56500</v>
      </c>
      <c r="AM17" s="56">
        <f t="shared" si="0"/>
        <v>56500</v>
      </c>
      <c r="AN17" s="56">
        <f t="shared" si="0"/>
        <v>77700</v>
      </c>
      <c r="AO17" s="56">
        <f t="shared" si="0"/>
        <v>77700</v>
      </c>
      <c r="AP17" s="56">
        <f t="shared" si="0"/>
        <v>20658012</v>
      </c>
      <c r="AQ17" s="56">
        <f t="shared" si="0"/>
        <v>20658012</v>
      </c>
      <c r="AR17" s="56">
        <f>AR18+AR146+AR168+AR189+AR312+AR313+AR314+AR321</f>
        <v>1372705</v>
      </c>
      <c r="AS17" s="56">
        <f t="shared" ref="AS17:DD17" si="1">AS18+AS146+AS168+AS189+AS312+AS313+AS314+AS321</f>
        <v>1362384.5</v>
      </c>
      <c r="AT17" s="56">
        <f t="shared" si="1"/>
        <v>400000</v>
      </c>
      <c r="AU17" s="56">
        <f t="shared" si="1"/>
        <v>0</v>
      </c>
      <c r="AV17" s="56">
        <f t="shared" si="1"/>
        <v>0</v>
      </c>
      <c r="AW17" s="56">
        <f t="shared" si="1"/>
        <v>0</v>
      </c>
      <c r="AX17" s="56">
        <f t="shared" si="1"/>
        <v>400000</v>
      </c>
      <c r="AY17" s="56">
        <f t="shared" si="1"/>
        <v>10000</v>
      </c>
      <c r="AZ17" s="56">
        <f t="shared" si="1"/>
        <v>0</v>
      </c>
      <c r="BA17" s="56">
        <f t="shared" si="1"/>
        <v>10000</v>
      </c>
      <c r="BB17" s="56">
        <f t="shared" si="1"/>
        <v>0</v>
      </c>
      <c r="BC17" s="56">
        <f t="shared" si="1"/>
        <v>0</v>
      </c>
      <c r="BD17" s="56">
        <f t="shared" si="1"/>
        <v>10000</v>
      </c>
      <c r="BE17" s="56">
        <f t="shared" si="1"/>
        <v>0</v>
      </c>
      <c r="BF17" s="56">
        <f t="shared" si="1"/>
        <v>10000</v>
      </c>
      <c r="BG17" s="56">
        <f t="shared" si="1"/>
        <v>0</v>
      </c>
      <c r="BH17" s="56">
        <f t="shared" si="1"/>
        <v>0</v>
      </c>
      <c r="BI17" s="56">
        <f t="shared" si="1"/>
        <v>10000</v>
      </c>
      <c r="BJ17" s="56">
        <f t="shared" si="1"/>
        <v>0</v>
      </c>
      <c r="BK17" s="56">
        <f t="shared" si="1"/>
        <v>10000</v>
      </c>
      <c r="BL17" s="56">
        <f t="shared" si="1"/>
        <v>0</v>
      </c>
      <c r="BM17" s="56">
        <f t="shared" si="1"/>
        <v>0</v>
      </c>
      <c r="BN17" s="56">
        <f t="shared" si="1"/>
        <v>0</v>
      </c>
      <c r="BO17" s="56">
        <f t="shared" si="1"/>
        <v>0</v>
      </c>
      <c r="BP17" s="56">
        <f t="shared" si="1"/>
        <v>0</v>
      </c>
      <c r="BQ17" s="56">
        <f t="shared" si="1"/>
        <v>0</v>
      </c>
      <c r="BR17" s="56">
        <f t="shared" si="1"/>
        <v>0</v>
      </c>
      <c r="BS17" s="56">
        <f t="shared" si="1"/>
        <v>0</v>
      </c>
      <c r="BT17" s="56">
        <f t="shared" si="1"/>
        <v>0</v>
      </c>
      <c r="BU17" s="56">
        <f t="shared" si="1"/>
        <v>0</v>
      </c>
      <c r="BV17" s="56">
        <f t="shared" si="1"/>
        <v>0</v>
      </c>
      <c r="BW17" s="56">
        <f t="shared" si="1"/>
        <v>0</v>
      </c>
      <c r="BX17" s="56">
        <f t="shared" si="1"/>
        <v>0</v>
      </c>
      <c r="BY17" s="56">
        <f t="shared" si="1"/>
        <v>0</v>
      </c>
      <c r="BZ17" s="56">
        <f t="shared" si="1"/>
        <v>0</v>
      </c>
      <c r="CA17" s="56">
        <f t="shared" si="1"/>
        <v>0</v>
      </c>
      <c r="CB17" s="56">
        <f t="shared" si="1"/>
        <v>0</v>
      </c>
      <c r="CC17" s="56">
        <f t="shared" si="1"/>
        <v>0</v>
      </c>
      <c r="CD17" s="56">
        <f t="shared" si="1"/>
        <v>0</v>
      </c>
      <c r="CE17" s="56">
        <f t="shared" si="1"/>
        <v>0</v>
      </c>
      <c r="CF17" s="56">
        <f t="shared" si="1"/>
        <v>0</v>
      </c>
      <c r="CG17" s="56">
        <f t="shared" si="1"/>
        <v>0</v>
      </c>
      <c r="CH17" s="56">
        <f t="shared" si="1"/>
        <v>0</v>
      </c>
      <c r="CI17" s="56">
        <f t="shared" si="1"/>
        <v>0</v>
      </c>
      <c r="CJ17" s="56">
        <f t="shared" si="1"/>
        <v>0</v>
      </c>
      <c r="CK17" s="56">
        <f t="shared" si="1"/>
        <v>0</v>
      </c>
      <c r="CL17" s="56">
        <f t="shared" si="1"/>
        <v>0</v>
      </c>
      <c r="CM17" s="56">
        <f t="shared" si="1"/>
        <v>0</v>
      </c>
      <c r="CN17" s="56">
        <f t="shared" si="1"/>
        <v>0</v>
      </c>
      <c r="CO17" s="56">
        <f t="shared" si="1"/>
        <v>0</v>
      </c>
      <c r="CP17" s="56">
        <f t="shared" si="1"/>
        <v>0</v>
      </c>
      <c r="CQ17" s="56">
        <f t="shared" si="1"/>
        <v>0</v>
      </c>
      <c r="CR17" s="56">
        <f t="shared" si="1"/>
        <v>0</v>
      </c>
      <c r="CS17" s="56">
        <f t="shared" si="1"/>
        <v>0</v>
      </c>
      <c r="CT17" s="56">
        <f t="shared" si="1"/>
        <v>0</v>
      </c>
      <c r="CU17" s="56">
        <f t="shared" si="1"/>
        <v>0</v>
      </c>
      <c r="CV17" s="56">
        <f t="shared" si="1"/>
        <v>0</v>
      </c>
      <c r="CW17" s="56">
        <f t="shared" si="1"/>
        <v>0</v>
      </c>
      <c r="CX17" s="56">
        <f t="shared" si="1"/>
        <v>0</v>
      </c>
      <c r="CY17" s="56">
        <f t="shared" si="1"/>
        <v>0</v>
      </c>
      <c r="CZ17" s="56">
        <f t="shared" si="1"/>
        <v>0</v>
      </c>
      <c r="DA17" s="56">
        <f t="shared" si="1"/>
        <v>0</v>
      </c>
      <c r="DB17" s="56">
        <f t="shared" si="1"/>
        <v>0</v>
      </c>
      <c r="DC17" s="56">
        <f t="shared" si="1"/>
        <v>0</v>
      </c>
      <c r="DD17" s="56">
        <f t="shared" si="1"/>
        <v>0</v>
      </c>
      <c r="DE17" s="56">
        <f t="shared" ref="DE17:DU17" si="2">DE18+DE146+DE168+DE189+DE312+DE313+DE314+DE321</f>
        <v>0</v>
      </c>
      <c r="DF17" s="56">
        <f t="shared" si="2"/>
        <v>0</v>
      </c>
      <c r="DG17" s="56">
        <f t="shared" si="2"/>
        <v>0</v>
      </c>
      <c r="DH17" s="56">
        <f t="shared" si="2"/>
        <v>0</v>
      </c>
      <c r="DI17" s="56">
        <f t="shared" si="2"/>
        <v>0</v>
      </c>
      <c r="DJ17" s="56">
        <f t="shared" si="2"/>
        <v>0</v>
      </c>
      <c r="DK17" s="56">
        <f t="shared" si="2"/>
        <v>0</v>
      </c>
      <c r="DL17" s="56">
        <f t="shared" si="2"/>
        <v>0</v>
      </c>
      <c r="DM17" s="56">
        <f t="shared" si="2"/>
        <v>0</v>
      </c>
      <c r="DN17" s="56">
        <f t="shared" si="2"/>
        <v>0</v>
      </c>
      <c r="DO17" s="56">
        <f t="shared" si="2"/>
        <v>0</v>
      </c>
      <c r="DP17" s="56">
        <f t="shared" si="2"/>
        <v>0</v>
      </c>
      <c r="DQ17" s="56">
        <f t="shared" si="2"/>
        <v>0</v>
      </c>
      <c r="DR17" s="56">
        <f t="shared" si="2"/>
        <v>0</v>
      </c>
      <c r="DS17" s="56">
        <f t="shared" si="2"/>
        <v>0</v>
      </c>
      <c r="DT17" s="56">
        <f t="shared" si="2"/>
        <v>0</v>
      </c>
      <c r="DU17" s="56">
        <f t="shared" si="2"/>
        <v>0</v>
      </c>
      <c r="DV17" s="28"/>
    </row>
    <row r="18" spans="1:126" ht="82.8" x14ac:dyDescent="0.25">
      <c r="A18" s="29"/>
      <c r="B18" s="30" t="s">
        <v>168</v>
      </c>
      <c r="C18" s="29"/>
      <c r="D18" s="31">
        <v>701000000</v>
      </c>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32"/>
      <c r="AJ18" s="57">
        <f t="shared" ref="AJ18:AQ18" si="3">AJ19+AJ38+AJ68</f>
        <v>22098717</v>
      </c>
      <c r="AK18" s="57">
        <f t="shared" si="3"/>
        <v>22088772.5</v>
      </c>
      <c r="AL18" s="57">
        <f t="shared" si="3"/>
        <v>56500</v>
      </c>
      <c r="AM18" s="57">
        <f t="shared" si="3"/>
        <v>56500</v>
      </c>
      <c r="AN18" s="57">
        <f t="shared" si="3"/>
        <v>77700</v>
      </c>
      <c r="AO18" s="57">
        <f t="shared" si="3"/>
        <v>77700</v>
      </c>
      <c r="AP18" s="57">
        <f t="shared" si="3"/>
        <v>20658012</v>
      </c>
      <c r="AQ18" s="57">
        <f t="shared" si="3"/>
        <v>20658012</v>
      </c>
      <c r="AR18" s="57">
        <f>AR19+AR38+AR68</f>
        <v>1306505</v>
      </c>
      <c r="AS18" s="57">
        <f t="shared" ref="AS18:DD18" si="4">AS19+AS38+AS68</f>
        <v>1296560.5</v>
      </c>
      <c r="AT18" s="57">
        <f t="shared" si="4"/>
        <v>400000</v>
      </c>
      <c r="AU18" s="57">
        <f t="shared" si="4"/>
        <v>0</v>
      </c>
      <c r="AV18" s="57">
        <f t="shared" si="4"/>
        <v>0</v>
      </c>
      <c r="AW18" s="57">
        <f t="shared" si="4"/>
        <v>0</v>
      </c>
      <c r="AX18" s="57">
        <f t="shared" si="4"/>
        <v>400000</v>
      </c>
      <c r="AY18" s="57">
        <f t="shared" si="4"/>
        <v>10000</v>
      </c>
      <c r="AZ18" s="57">
        <f t="shared" si="4"/>
        <v>0</v>
      </c>
      <c r="BA18" s="57">
        <f t="shared" si="4"/>
        <v>10000</v>
      </c>
      <c r="BB18" s="57">
        <f t="shared" si="4"/>
        <v>0</v>
      </c>
      <c r="BC18" s="57">
        <f t="shared" si="4"/>
        <v>0</v>
      </c>
      <c r="BD18" s="57">
        <f t="shared" si="4"/>
        <v>10000</v>
      </c>
      <c r="BE18" s="57">
        <f t="shared" si="4"/>
        <v>0</v>
      </c>
      <c r="BF18" s="57">
        <f t="shared" si="4"/>
        <v>10000</v>
      </c>
      <c r="BG18" s="57">
        <f t="shared" si="4"/>
        <v>0</v>
      </c>
      <c r="BH18" s="57">
        <f t="shared" si="4"/>
        <v>0</v>
      </c>
      <c r="BI18" s="57">
        <f t="shared" si="4"/>
        <v>10000</v>
      </c>
      <c r="BJ18" s="57">
        <f t="shared" si="4"/>
        <v>0</v>
      </c>
      <c r="BK18" s="57">
        <f t="shared" si="4"/>
        <v>10000</v>
      </c>
      <c r="BL18" s="57">
        <f t="shared" si="4"/>
        <v>0</v>
      </c>
      <c r="BM18" s="57">
        <f t="shared" si="4"/>
        <v>0</v>
      </c>
      <c r="BN18" s="57">
        <f t="shared" si="4"/>
        <v>0</v>
      </c>
      <c r="BO18" s="57">
        <f t="shared" si="4"/>
        <v>0</v>
      </c>
      <c r="BP18" s="57">
        <f t="shared" si="4"/>
        <v>0</v>
      </c>
      <c r="BQ18" s="57">
        <f t="shared" si="4"/>
        <v>0</v>
      </c>
      <c r="BR18" s="57">
        <f t="shared" si="4"/>
        <v>0</v>
      </c>
      <c r="BS18" s="57">
        <f t="shared" si="4"/>
        <v>0</v>
      </c>
      <c r="BT18" s="57">
        <f t="shared" si="4"/>
        <v>0</v>
      </c>
      <c r="BU18" s="57">
        <f t="shared" si="4"/>
        <v>0</v>
      </c>
      <c r="BV18" s="57">
        <f t="shared" si="4"/>
        <v>0</v>
      </c>
      <c r="BW18" s="57">
        <f t="shared" si="4"/>
        <v>0</v>
      </c>
      <c r="BX18" s="57">
        <f t="shared" si="4"/>
        <v>0</v>
      </c>
      <c r="BY18" s="57">
        <f t="shared" si="4"/>
        <v>0</v>
      </c>
      <c r="BZ18" s="57">
        <f t="shared" si="4"/>
        <v>0</v>
      </c>
      <c r="CA18" s="57">
        <f t="shared" si="4"/>
        <v>0</v>
      </c>
      <c r="CB18" s="57">
        <f t="shared" si="4"/>
        <v>0</v>
      </c>
      <c r="CC18" s="57">
        <f t="shared" si="4"/>
        <v>0</v>
      </c>
      <c r="CD18" s="57">
        <f t="shared" si="4"/>
        <v>0</v>
      </c>
      <c r="CE18" s="57">
        <f t="shared" si="4"/>
        <v>0</v>
      </c>
      <c r="CF18" s="57">
        <f t="shared" si="4"/>
        <v>0</v>
      </c>
      <c r="CG18" s="57">
        <f t="shared" si="4"/>
        <v>0</v>
      </c>
      <c r="CH18" s="57">
        <f t="shared" si="4"/>
        <v>0</v>
      </c>
      <c r="CI18" s="57">
        <f t="shared" si="4"/>
        <v>0</v>
      </c>
      <c r="CJ18" s="57">
        <f t="shared" si="4"/>
        <v>0</v>
      </c>
      <c r="CK18" s="57">
        <f t="shared" si="4"/>
        <v>0</v>
      </c>
      <c r="CL18" s="57">
        <f t="shared" si="4"/>
        <v>0</v>
      </c>
      <c r="CM18" s="57">
        <f t="shared" si="4"/>
        <v>0</v>
      </c>
      <c r="CN18" s="57">
        <f t="shared" si="4"/>
        <v>0</v>
      </c>
      <c r="CO18" s="57">
        <f t="shared" si="4"/>
        <v>0</v>
      </c>
      <c r="CP18" s="57">
        <f t="shared" si="4"/>
        <v>0</v>
      </c>
      <c r="CQ18" s="57">
        <f t="shared" si="4"/>
        <v>0</v>
      </c>
      <c r="CR18" s="57">
        <f t="shared" si="4"/>
        <v>0</v>
      </c>
      <c r="CS18" s="57">
        <f t="shared" si="4"/>
        <v>0</v>
      </c>
      <c r="CT18" s="57">
        <f t="shared" si="4"/>
        <v>0</v>
      </c>
      <c r="CU18" s="57">
        <f t="shared" si="4"/>
        <v>0</v>
      </c>
      <c r="CV18" s="57">
        <f t="shared" si="4"/>
        <v>0</v>
      </c>
      <c r="CW18" s="57">
        <f t="shared" si="4"/>
        <v>0</v>
      </c>
      <c r="CX18" s="57">
        <f t="shared" si="4"/>
        <v>0</v>
      </c>
      <c r="CY18" s="57">
        <f t="shared" si="4"/>
        <v>0</v>
      </c>
      <c r="CZ18" s="57">
        <f t="shared" si="4"/>
        <v>0</v>
      </c>
      <c r="DA18" s="57">
        <f t="shared" si="4"/>
        <v>0</v>
      </c>
      <c r="DB18" s="57">
        <f t="shared" si="4"/>
        <v>0</v>
      </c>
      <c r="DC18" s="57">
        <f t="shared" si="4"/>
        <v>0</v>
      </c>
      <c r="DD18" s="57">
        <f t="shared" si="4"/>
        <v>0</v>
      </c>
      <c r="DE18" s="57">
        <f t="shared" ref="DE18:DU18" si="5">DE19+DE38+DE68</f>
        <v>0</v>
      </c>
      <c r="DF18" s="57">
        <f t="shared" si="5"/>
        <v>0</v>
      </c>
      <c r="DG18" s="57">
        <f t="shared" si="5"/>
        <v>0</v>
      </c>
      <c r="DH18" s="57">
        <f t="shared" si="5"/>
        <v>0</v>
      </c>
      <c r="DI18" s="57">
        <f t="shared" si="5"/>
        <v>0</v>
      </c>
      <c r="DJ18" s="57">
        <f t="shared" si="5"/>
        <v>0</v>
      </c>
      <c r="DK18" s="57">
        <f t="shared" si="5"/>
        <v>0</v>
      </c>
      <c r="DL18" s="57">
        <f t="shared" si="5"/>
        <v>0</v>
      </c>
      <c r="DM18" s="57">
        <f t="shared" si="5"/>
        <v>0</v>
      </c>
      <c r="DN18" s="57">
        <f t="shared" si="5"/>
        <v>0</v>
      </c>
      <c r="DO18" s="57">
        <f t="shared" si="5"/>
        <v>0</v>
      </c>
      <c r="DP18" s="57">
        <f t="shared" si="5"/>
        <v>0</v>
      </c>
      <c r="DQ18" s="57">
        <f t="shared" si="5"/>
        <v>0</v>
      </c>
      <c r="DR18" s="57">
        <f t="shared" si="5"/>
        <v>0</v>
      </c>
      <c r="DS18" s="57">
        <f t="shared" si="5"/>
        <v>0</v>
      </c>
      <c r="DT18" s="57">
        <f t="shared" si="5"/>
        <v>0</v>
      </c>
      <c r="DU18" s="57">
        <f t="shared" si="5"/>
        <v>0</v>
      </c>
      <c r="DV18" s="33"/>
    </row>
    <row r="19" spans="1:126" ht="82.8" x14ac:dyDescent="0.25">
      <c r="A19" s="34"/>
      <c r="B19" s="35" t="s">
        <v>169</v>
      </c>
      <c r="C19" s="34"/>
      <c r="D19" s="36">
        <v>701010000</v>
      </c>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7"/>
      <c r="AJ19" s="58">
        <f t="shared" ref="AJ19" si="6">SUM(AJ20:AJ67)</f>
        <v>221800</v>
      </c>
      <c r="AK19" s="58">
        <f t="shared" ref="AK19:AQ19" si="7">SUM(AK20:AK67)</f>
        <v>221550</v>
      </c>
      <c r="AL19" s="58">
        <f t="shared" si="7"/>
        <v>56500</v>
      </c>
      <c r="AM19" s="58">
        <f t="shared" si="7"/>
        <v>56500</v>
      </c>
      <c r="AN19" s="58">
        <f t="shared" si="7"/>
        <v>56800</v>
      </c>
      <c r="AO19" s="58">
        <f t="shared" si="7"/>
        <v>56800</v>
      </c>
      <c r="AP19" s="58">
        <f t="shared" si="7"/>
        <v>0</v>
      </c>
      <c r="AQ19" s="58">
        <f t="shared" si="7"/>
        <v>0</v>
      </c>
      <c r="AR19" s="58">
        <f>SUM(AR20:AR67)</f>
        <v>108500</v>
      </c>
      <c r="AS19" s="58">
        <f t="shared" ref="AS19:DD19" si="8">SUM(AS20:AS67)</f>
        <v>108250</v>
      </c>
      <c r="AT19" s="58">
        <f t="shared" si="8"/>
        <v>0</v>
      </c>
      <c r="AU19" s="58">
        <f t="shared" si="8"/>
        <v>0</v>
      </c>
      <c r="AV19" s="58">
        <f t="shared" si="8"/>
        <v>0</v>
      </c>
      <c r="AW19" s="58">
        <f t="shared" si="8"/>
        <v>0</v>
      </c>
      <c r="AX19" s="58">
        <f t="shared" si="8"/>
        <v>0</v>
      </c>
      <c r="AY19" s="58">
        <f t="shared" si="8"/>
        <v>10000</v>
      </c>
      <c r="AZ19" s="58">
        <f t="shared" si="8"/>
        <v>0</v>
      </c>
      <c r="BA19" s="58">
        <f t="shared" si="8"/>
        <v>10000</v>
      </c>
      <c r="BB19" s="58">
        <f t="shared" si="8"/>
        <v>0</v>
      </c>
      <c r="BC19" s="58">
        <f t="shared" si="8"/>
        <v>0</v>
      </c>
      <c r="BD19" s="58">
        <f t="shared" si="8"/>
        <v>10000</v>
      </c>
      <c r="BE19" s="58">
        <f t="shared" si="8"/>
        <v>0</v>
      </c>
      <c r="BF19" s="58">
        <f t="shared" si="8"/>
        <v>10000</v>
      </c>
      <c r="BG19" s="58">
        <f t="shared" si="8"/>
        <v>0</v>
      </c>
      <c r="BH19" s="58">
        <f t="shared" si="8"/>
        <v>0</v>
      </c>
      <c r="BI19" s="58">
        <f t="shared" si="8"/>
        <v>10000</v>
      </c>
      <c r="BJ19" s="58">
        <f t="shared" si="8"/>
        <v>0</v>
      </c>
      <c r="BK19" s="58">
        <f t="shared" si="8"/>
        <v>10000</v>
      </c>
      <c r="BL19" s="58">
        <f t="shared" si="8"/>
        <v>0</v>
      </c>
      <c r="BM19" s="58">
        <f t="shared" si="8"/>
        <v>0</v>
      </c>
      <c r="BN19" s="58">
        <f t="shared" si="8"/>
        <v>0</v>
      </c>
      <c r="BO19" s="58">
        <f t="shared" si="8"/>
        <v>0</v>
      </c>
      <c r="BP19" s="58">
        <f t="shared" si="8"/>
        <v>0</v>
      </c>
      <c r="BQ19" s="58">
        <f t="shared" si="8"/>
        <v>0</v>
      </c>
      <c r="BR19" s="58">
        <f t="shared" si="8"/>
        <v>0</v>
      </c>
      <c r="BS19" s="58">
        <f t="shared" si="8"/>
        <v>0</v>
      </c>
      <c r="BT19" s="58">
        <f t="shared" si="8"/>
        <v>0</v>
      </c>
      <c r="BU19" s="58">
        <f t="shared" si="8"/>
        <v>0</v>
      </c>
      <c r="BV19" s="58">
        <f t="shared" si="8"/>
        <v>0</v>
      </c>
      <c r="BW19" s="58">
        <f t="shared" si="8"/>
        <v>0</v>
      </c>
      <c r="BX19" s="58">
        <f t="shared" si="8"/>
        <v>0</v>
      </c>
      <c r="BY19" s="58">
        <f t="shared" si="8"/>
        <v>0</v>
      </c>
      <c r="BZ19" s="58">
        <f t="shared" si="8"/>
        <v>0</v>
      </c>
      <c r="CA19" s="58">
        <f t="shared" si="8"/>
        <v>0</v>
      </c>
      <c r="CB19" s="58">
        <f t="shared" si="8"/>
        <v>0</v>
      </c>
      <c r="CC19" s="58">
        <f t="shared" si="8"/>
        <v>0</v>
      </c>
      <c r="CD19" s="58">
        <f t="shared" si="8"/>
        <v>0</v>
      </c>
      <c r="CE19" s="58">
        <f t="shared" si="8"/>
        <v>0</v>
      </c>
      <c r="CF19" s="58">
        <f t="shared" si="8"/>
        <v>0</v>
      </c>
      <c r="CG19" s="58">
        <f t="shared" si="8"/>
        <v>0</v>
      </c>
      <c r="CH19" s="58">
        <f t="shared" si="8"/>
        <v>0</v>
      </c>
      <c r="CI19" s="58">
        <f t="shared" si="8"/>
        <v>0</v>
      </c>
      <c r="CJ19" s="58">
        <f t="shared" si="8"/>
        <v>0</v>
      </c>
      <c r="CK19" s="58">
        <f t="shared" si="8"/>
        <v>0</v>
      </c>
      <c r="CL19" s="58">
        <f t="shared" si="8"/>
        <v>0</v>
      </c>
      <c r="CM19" s="58">
        <f t="shared" si="8"/>
        <v>0</v>
      </c>
      <c r="CN19" s="58">
        <f t="shared" si="8"/>
        <v>0</v>
      </c>
      <c r="CO19" s="58">
        <f t="shared" si="8"/>
        <v>0</v>
      </c>
      <c r="CP19" s="58">
        <f t="shared" si="8"/>
        <v>0</v>
      </c>
      <c r="CQ19" s="58">
        <f t="shared" si="8"/>
        <v>0</v>
      </c>
      <c r="CR19" s="58">
        <f t="shared" si="8"/>
        <v>0</v>
      </c>
      <c r="CS19" s="58">
        <f t="shared" si="8"/>
        <v>0</v>
      </c>
      <c r="CT19" s="58">
        <f t="shared" si="8"/>
        <v>0</v>
      </c>
      <c r="CU19" s="58">
        <f t="shared" si="8"/>
        <v>0</v>
      </c>
      <c r="CV19" s="58">
        <f t="shared" si="8"/>
        <v>0</v>
      </c>
      <c r="CW19" s="58">
        <f t="shared" si="8"/>
        <v>0</v>
      </c>
      <c r="CX19" s="58">
        <f t="shared" si="8"/>
        <v>0</v>
      </c>
      <c r="CY19" s="58">
        <f t="shared" si="8"/>
        <v>0</v>
      </c>
      <c r="CZ19" s="58">
        <f t="shared" si="8"/>
        <v>0</v>
      </c>
      <c r="DA19" s="58">
        <f t="shared" si="8"/>
        <v>0</v>
      </c>
      <c r="DB19" s="58">
        <f t="shared" si="8"/>
        <v>0</v>
      </c>
      <c r="DC19" s="58">
        <f t="shared" si="8"/>
        <v>0</v>
      </c>
      <c r="DD19" s="58">
        <f t="shared" si="8"/>
        <v>0</v>
      </c>
      <c r="DE19" s="58">
        <f t="shared" ref="DE19:DU19" si="9">SUM(DE20:DE67)</f>
        <v>0</v>
      </c>
      <c r="DF19" s="58">
        <f t="shared" si="9"/>
        <v>0</v>
      </c>
      <c r="DG19" s="58">
        <f t="shared" si="9"/>
        <v>0</v>
      </c>
      <c r="DH19" s="58">
        <f t="shared" si="9"/>
        <v>0</v>
      </c>
      <c r="DI19" s="58">
        <f t="shared" si="9"/>
        <v>0</v>
      </c>
      <c r="DJ19" s="58">
        <f t="shared" si="9"/>
        <v>0</v>
      </c>
      <c r="DK19" s="58">
        <f t="shared" si="9"/>
        <v>0</v>
      </c>
      <c r="DL19" s="58">
        <f t="shared" si="9"/>
        <v>0</v>
      </c>
      <c r="DM19" s="58">
        <f t="shared" si="9"/>
        <v>0</v>
      </c>
      <c r="DN19" s="58">
        <f t="shared" si="9"/>
        <v>0</v>
      </c>
      <c r="DO19" s="58">
        <f t="shared" si="9"/>
        <v>0</v>
      </c>
      <c r="DP19" s="58">
        <f t="shared" si="9"/>
        <v>0</v>
      </c>
      <c r="DQ19" s="58">
        <f t="shared" si="9"/>
        <v>0</v>
      </c>
      <c r="DR19" s="58">
        <f t="shared" si="9"/>
        <v>0</v>
      </c>
      <c r="DS19" s="58">
        <f t="shared" si="9"/>
        <v>0</v>
      </c>
      <c r="DT19" s="58">
        <f t="shared" si="9"/>
        <v>0</v>
      </c>
      <c r="DU19" s="58">
        <f t="shared" si="9"/>
        <v>0</v>
      </c>
      <c r="DV19" s="38"/>
    </row>
    <row r="20" spans="1:126" ht="110.4" x14ac:dyDescent="0.25">
      <c r="A20" s="17"/>
      <c r="B20" s="39" t="s">
        <v>33</v>
      </c>
      <c r="C20" s="17"/>
      <c r="D20" s="40">
        <v>701010001</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41"/>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15"/>
    </row>
    <row r="21" spans="1:126" ht="41.4" x14ac:dyDescent="0.25">
      <c r="A21" s="17"/>
      <c r="B21" s="39" t="s">
        <v>34</v>
      </c>
      <c r="C21" s="17"/>
      <c r="D21" s="40">
        <v>701010002</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41"/>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15"/>
    </row>
    <row r="22" spans="1:126" ht="171.6" x14ac:dyDescent="0.25">
      <c r="A22" s="17">
        <v>1</v>
      </c>
      <c r="B22" s="39" t="s">
        <v>35</v>
      </c>
      <c r="C22" s="17"/>
      <c r="D22" s="40">
        <v>701010003</v>
      </c>
      <c r="E22" s="14" t="s">
        <v>335</v>
      </c>
      <c r="F22" s="42" t="s">
        <v>330</v>
      </c>
      <c r="G22" s="42" t="s">
        <v>331</v>
      </c>
      <c r="H22" s="17"/>
      <c r="I22" s="17"/>
      <c r="J22" s="19"/>
      <c r="K22" s="17"/>
      <c r="L22" s="17"/>
      <c r="M22" s="17"/>
      <c r="N22" s="17"/>
      <c r="O22" s="17"/>
      <c r="P22" s="17"/>
      <c r="Q22" s="17"/>
      <c r="R22" s="17"/>
      <c r="S22" s="17"/>
      <c r="T22" s="17"/>
      <c r="U22" s="17"/>
      <c r="V22" s="17"/>
      <c r="W22" s="17"/>
      <c r="X22" s="17"/>
      <c r="Y22" s="42" t="s">
        <v>332</v>
      </c>
      <c r="Z22" s="42" t="s">
        <v>333</v>
      </c>
      <c r="AA22" s="42" t="s">
        <v>334</v>
      </c>
      <c r="AB22" s="17"/>
      <c r="AC22" s="17"/>
      <c r="AD22" s="17"/>
      <c r="AE22" s="72" t="s">
        <v>432</v>
      </c>
      <c r="AF22" s="72" t="s">
        <v>333</v>
      </c>
      <c r="AG22" s="72" t="s">
        <v>433</v>
      </c>
      <c r="AH22" s="17"/>
      <c r="AI22" s="41" t="s">
        <v>148</v>
      </c>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53"/>
    </row>
    <row r="23" spans="1:126" s="55" customFormat="1" ht="41.4" x14ac:dyDescent="0.25">
      <c r="A23" s="50"/>
      <c r="B23" s="47" t="s">
        <v>36</v>
      </c>
      <c r="C23" s="50"/>
      <c r="D23" s="48">
        <v>701010004</v>
      </c>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46"/>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52"/>
    </row>
    <row r="24" spans="1:126" ht="245.25" customHeight="1" x14ac:dyDescent="0.25">
      <c r="A24" s="17">
        <v>2</v>
      </c>
      <c r="B24" s="39" t="s">
        <v>37</v>
      </c>
      <c r="C24" s="17"/>
      <c r="D24" s="40">
        <v>701010005</v>
      </c>
      <c r="E24" s="13" t="s">
        <v>335</v>
      </c>
      <c r="F24" s="13" t="s">
        <v>336</v>
      </c>
      <c r="G24" s="13" t="s">
        <v>337</v>
      </c>
      <c r="H24" s="17"/>
      <c r="I24" s="17"/>
      <c r="J24" s="17"/>
      <c r="K24" s="17"/>
      <c r="L24" s="17"/>
      <c r="M24" s="17"/>
      <c r="N24" s="17"/>
      <c r="O24" s="17"/>
      <c r="P24" s="17"/>
      <c r="Q24" s="17"/>
      <c r="R24" s="17"/>
      <c r="S24" s="17"/>
      <c r="T24" s="17"/>
      <c r="U24" s="17"/>
      <c r="V24" s="17"/>
      <c r="W24" s="17"/>
      <c r="X24" s="17"/>
      <c r="Y24" s="17"/>
      <c r="Z24" s="17"/>
      <c r="AA24" s="17"/>
      <c r="AB24" s="15" t="s">
        <v>338</v>
      </c>
      <c r="AC24" s="16" t="s">
        <v>339</v>
      </c>
      <c r="AD24" s="16" t="s">
        <v>340</v>
      </c>
      <c r="AE24" s="17"/>
      <c r="AF24" s="17"/>
      <c r="AG24" s="17"/>
      <c r="AH24" s="17"/>
      <c r="AI24" s="41" t="s">
        <v>149</v>
      </c>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53"/>
    </row>
    <row r="25" spans="1:126" ht="75" customHeight="1" x14ac:dyDescent="0.25">
      <c r="A25" s="17">
        <v>3</v>
      </c>
      <c r="B25" s="39" t="s">
        <v>38</v>
      </c>
      <c r="C25" s="17"/>
      <c r="D25" s="40">
        <v>701010006</v>
      </c>
      <c r="E25" s="13" t="s">
        <v>335</v>
      </c>
      <c r="F25" s="13" t="s">
        <v>341</v>
      </c>
      <c r="G25" s="13" t="s">
        <v>337</v>
      </c>
      <c r="H25" s="17"/>
      <c r="I25" s="17"/>
      <c r="J25" s="17"/>
      <c r="K25" s="17"/>
      <c r="L25" s="17"/>
      <c r="M25" s="17"/>
      <c r="N25" s="17"/>
      <c r="O25" s="17"/>
      <c r="P25" s="17"/>
      <c r="Q25" s="17"/>
      <c r="R25" s="17"/>
      <c r="S25" s="17"/>
      <c r="T25" s="17"/>
      <c r="U25" s="17"/>
      <c r="V25" s="17"/>
      <c r="W25" s="17"/>
      <c r="X25" s="17"/>
      <c r="Y25" s="18" t="s">
        <v>342</v>
      </c>
      <c r="Z25" s="16" t="s">
        <v>339</v>
      </c>
      <c r="AA25" s="16" t="s">
        <v>343</v>
      </c>
      <c r="AB25" s="17"/>
      <c r="AC25" s="17"/>
      <c r="AD25" s="17"/>
      <c r="AE25" s="69" t="s">
        <v>416</v>
      </c>
      <c r="AF25" s="69" t="s">
        <v>417</v>
      </c>
      <c r="AG25" s="69" t="s">
        <v>418</v>
      </c>
      <c r="AH25" s="17"/>
      <c r="AI25" s="41" t="s">
        <v>150</v>
      </c>
      <c r="AJ25" s="61">
        <v>177800</v>
      </c>
      <c r="AK25" s="61">
        <v>177550</v>
      </c>
      <c r="AL25" s="61">
        <v>56500</v>
      </c>
      <c r="AM25" s="61">
        <v>56500</v>
      </c>
      <c r="AN25" s="61">
        <v>15000</v>
      </c>
      <c r="AO25" s="61">
        <v>15000</v>
      </c>
      <c r="AP25" s="61"/>
      <c r="AQ25" s="61"/>
      <c r="AR25" s="61">
        <v>106300</v>
      </c>
      <c r="AS25" s="61">
        <v>106050</v>
      </c>
      <c r="AT25" s="61"/>
      <c r="AU25" s="61"/>
      <c r="AV25" s="61"/>
      <c r="AW25" s="61"/>
      <c r="AX25" s="61"/>
      <c r="AY25" s="61">
        <v>10000</v>
      </c>
      <c r="AZ25" s="61"/>
      <c r="BA25" s="61">
        <v>10000</v>
      </c>
      <c r="BB25" s="61"/>
      <c r="BC25" s="61"/>
      <c r="BD25" s="61">
        <v>10000</v>
      </c>
      <c r="BE25" s="61"/>
      <c r="BF25" s="61">
        <v>10000</v>
      </c>
      <c r="BG25" s="61"/>
      <c r="BH25" s="61"/>
      <c r="BI25" s="61">
        <v>10000</v>
      </c>
      <c r="BJ25" s="61"/>
      <c r="BK25" s="61">
        <v>10000</v>
      </c>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53"/>
    </row>
    <row r="26" spans="1:126" ht="92.4" x14ac:dyDescent="0.25">
      <c r="A26" s="17">
        <v>4</v>
      </c>
      <c r="B26" s="39" t="s">
        <v>170</v>
      </c>
      <c r="C26" s="17"/>
      <c r="D26" s="40">
        <v>701010007</v>
      </c>
      <c r="E26" s="13" t="s">
        <v>335</v>
      </c>
      <c r="F26" s="13" t="s">
        <v>344</v>
      </c>
      <c r="G26" s="13" t="s">
        <v>337</v>
      </c>
      <c r="H26" s="17"/>
      <c r="I26" s="17"/>
      <c r="J26" s="17"/>
      <c r="K26" s="17"/>
      <c r="L26" s="17"/>
      <c r="M26" s="17"/>
      <c r="N26" s="17"/>
      <c r="O26" s="17"/>
      <c r="P26" s="17"/>
      <c r="Q26" s="17"/>
      <c r="R26" s="17"/>
      <c r="S26" s="17"/>
      <c r="T26" s="17"/>
      <c r="U26" s="17"/>
      <c r="V26" s="17"/>
      <c r="W26" s="17"/>
      <c r="X26" s="17"/>
      <c r="Y26" s="13" t="s">
        <v>345</v>
      </c>
      <c r="Z26" s="13" t="s">
        <v>333</v>
      </c>
      <c r="AA26" s="13" t="s">
        <v>346</v>
      </c>
      <c r="AB26" s="17"/>
      <c r="AC26" s="17"/>
      <c r="AD26" s="17"/>
      <c r="AE26" s="69" t="s">
        <v>419</v>
      </c>
      <c r="AF26" s="69" t="s">
        <v>369</v>
      </c>
      <c r="AG26" s="69" t="s">
        <v>420</v>
      </c>
      <c r="AH26" s="17"/>
      <c r="AI26" s="41" t="s">
        <v>406</v>
      </c>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53"/>
    </row>
    <row r="27" spans="1:126" ht="55.2" x14ac:dyDescent="0.25">
      <c r="A27" s="17"/>
      <c r="B27" s="39" t="s">
        <v>171</v>
      </c>
      <c r="C27" s="17"/>
      <c r="D27" s="40">
        <v>701010008</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41"/>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15"/>
    </row>
    <row r="28" spans="1:126" ht="92.4" x14ac:dyDescent="0.25">
      <c r="A28" s="17"/>
      <c r="B28" s="39" t="s">
        <v>39</v>
      </c>
      <c r="C28" s="17"/>
      <c r="D28" s="40">
        <v>701010009</v>
      </c>
      <c r="E28" s="13" t="s">
        <v>335</v>
      </c>
      <c r="F28" s="13" t="s">
        <v>347</v>
      </c>
      <c r="G28" s="13" t="s">
        <v>337</v>
      </c>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41"/>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15"/>
    </row>
    <row r="29" spans="1:126" ht="55.2" x14ac:dyDescent="0.25">
      <c r="A29" s="17"/>
      <c r="B29" s="39" t="s">
        <v>172</v>
      </c>
      <c r="C29" s="17"/>
      <c r="D29" s="40">
        <v>701010010</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41"/>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15"/>
    </row>
    <row r="30" spans="1:126" ht="158.4" x14ac:dyDescent="0.25">
      <c r="A30" s="17">
        <v>6</v>
      </c>
      <c r="B30" s="39" t="s">
        <v>173</v>
      </c>
      <c r="C30" s="17"/>
      <c r="D30" s="40">
        <v>701010011</v>
      </c>
      <c r="E30" s="13" t="s">
        <v>335</v>
      </c>
      <c r="F30" s="13" t="s">
        <v>348</v>
      </c>
      <c r="G30" s="13" t="s">
        <v>337</v>
      </c>
      <c r="H30" s="17"/>
      <c r="I30" s="17"/>
      <c r="J30" s="17"/>
      <c r="K30" s="17"/>
      <c r="L30" s="17"/>
      <c r="M30" s="17"/>
      <c r="N30" s="17"/>
      <c r="O30" s="17"/>
      <c r="P30" s="17"/>
      <c r="Q30" s="17"/>
      <c r="R30" s="17"/>
      <c r="S30" s="17"/>
      <c r="T30" s="17"/>
      <c r="U30" s="17"/>
      <c r="V30" s="17"/>
      <c r="W30" s="17"/>
      <c r="X30" s="17"/>
      <c r="Y30" s="17"/>
      <c r="Z30" s="17"/>
      <c r="AA30" s="17"/>
      <c r="AB30" s="16" t="s">
        <v>349</v>
      </c>
      <c r="AC30" s="13" t="s">
        <v>333</v>
      </c>
      <c r="AD30" s="13" t="s">
        <v>350</v>
      </c>
      <c r="AE30" s="69" t="s">
        <v>419</v>
      </c>
      <c r="AF30" s="69" t="s">
        <v>369</v>
      </c>
      <c r="AG30" s="69" t="s">
        <v>420</v>
      </c>
      <c r="AH30" s="17"/>
      <c r="AI30" s="41" t="s">
        <v>151</v>
      </c>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53"/>
    </row>
    <row r="31" spans="1:126" ht="158.4" x14ac:dyDescent="0.25">
      <c r="A31" s="17">
        <v>73</v>
      </c>
      <c r="B31" s="39" t="s">
        <v>174</v>
      </c>
      <c r="C31" s="17"/>
      <c r="D31" s="40">
        <v>701010012</v>
      </c>
      <c r="E31" s="13" t="s">
        <v>335</v>
      </c>
      <c r="F31" s="13" t="s">
        <v>348</v>
      </c>
      <c r="G31" s="13" t="s">
        <v>337</v>
      </c>
      <c r="H31" s="17"/>
      <c r="I31" s="17"/>
      <c r="J31" s="17"/>
      <c r="K31" s="17"/>
      <c r="L31" s="17"/>
      <c r="M31" s="17"/>
      <c r="N31" s="17"/>
      <c r="O31" s="17"/>
      <c r="P31" s="17"/>
      <c r="Q31" s="17"/>
      <c r="R31" s="17"/>
      <c r="S31" s="17"/>
      <c r="T31" s="17"/>
      <c r="U31" s="17"/>
      <c r="V31" s="17"/>
      <c r="W31" s="17"/>
      <c r="X31" s="17"/>
      <c r="Y31" s="17"/>
      <c r="Z31" s="17"/>
      <c r="AA31" s="17"/>
      <c r="AB31" s="16" t="s">
        <v>349</v>
      </c>
      <c r="AC31" s="13" t="s">
        <v>333</v>
      </c>
      <c r="AD31" s="13" t="s">
        <v>350</v>
      </c>
      <c r="AE31" s="69" t="s">
        <v>419</v>
      </c>
      <c r="AF31" s="69" t="s">
        <v>369</v>
      </c>
      <c r="AG31" s="69" t="s">
        <v>420</v>
      </c>
      <c r="AH31" s="17"/>
      <c r="AI31" s="41" t="s">
        <v>151</v>
      </c>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53"/>
    </row>
    <row r="32" spans="1:126" ht="207" x14ac:dyDescent="0.25">
      <c r="A32" s="17"/>
      <c r="B32" s="39" t="s">
        <v>40</v>
      </c>
      <c r="C32" s="17"/>
      <c r="D32" s="40">
        <v>701010013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41"/>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15"/>
    </row>
    <row r="33" spans="1:126" ht="55.2" x14ac:dyDescent="0.25">
      <c r="A33" s="17"/>
      <c r="B33" s="39" t="s">
        <v>175</v>
      </c>
      <c r="C33" s="17"/>
      <c r="D33" s="40">
        <v>701010014</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41"/>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15"/>
    </row>
    <row r="34" spans="1:126" ht="41.4" x14ac:dyDescent="0.25">
      <c r="A34" s="17"/>
      <c r="B34" s="39" t="s">
        <v>176</v>
      </c>
      <c r="C34" s="17"/>
      <c r="D34" s="40">
        <v>701010015</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41"/>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15"/>
    </row>
    <row r="35" spans="1:126" ht="105.6" x14ac:dyDescent="0.25">
      <c r="A35" s="17"/>
      <c r="B35" s="39" t="s">
        <v>177</v>
      </c>
      <c r="C35" s="17"/>
      <c r="D35" s="40">
        <v>701010016</v>
      </c>
      <c r="E35" s="13" t="s">
        <v>335</v>
      </c>
      <c r="F35" s="13" t="s">
        <v>354</v>
      </c>
      <c r="G35" s="13" t="s">
        <v>337</v>
      </c>
      <c r="H35" s="17"/>
      <c r="I35" s="17"/>
      <c r="J35" s="17"/>
      <c r="K35" s="17"/>
      <c r="L35" s="17"/>
      <c r="M35" s="17"/>
      <c r="N35" s="17"/>
      <c r="O35" s="17"/>
      <c r="P35" s="17"/>
      <c r="Q35" s="17"/>
      <c r="R35" s="17"/>
      <c r="S35" s="17"/>
      <c r="T35" s="17"/>
      <c r="U35" s="17"/>
      <c r="V35" s="17"/>
      <c r="W35" s="17"/>
      <c r="X35" s="17"/>
      <c r="Y35" s="16" t="s">
        <v>355</v>
      </c>
      <c r="Z35" s="13" t="s">
        <v>333</v>
      </c>
      <c r="AA35" s="13" t="s">
        <v>356</v>
      </c>
      <c r="AB35" s="17"/>
      <c r="AC35" s="17"/>
      <c r="AD35" s="17"/>
      <c r="AE35" s="17" t="s">
        <v>444</v>
      </c>
      <c r="AF35" s="17" t="s">
        <v>369</v>
      </c>
      <c r="AG35" s="17" t="s">
        <v>445</v>
      </c>
      <c r="AH35" s="17"/>
      <c r="AI35" s="41" t="s">
        <v>152</v>
      </c>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53"/>
    </row>
    <row r="36" spans="1:126" ht="92.4" x14ac:dyDescent="0.25">
      <c r="A36" s="17">
        <v>7</v>
      </c>
      <c r="B36" s="39" t="s">
        <v>41</v>
      </c>
      <c r="C36" s="17"/>
      <c r="D36" s="40">
        <v>701010017</v>
      </c>
      <c r="E36" s="13" t="s">
        <v>335</v>
      </c>
      <c r="F36" s="13" t="s">
        <v>351</v>
      </c>
      <c r="G36" s="13" t="s">
        <v>337</v>
      </c>
      <c r="H36" s="17"/>
      <c r="I36" s="17"/>
      <c r="J36" s="17"/>
      <c r="K36" s="17"/>
      <c r="L36" s="17"/>
      <c r="M36" s="17"/>
      <c r="N36" s="17"/>
      <c r="O36" s="17"/>
      <c r="P36" s="17"/>
      <c r="Q36" s="17"/>
      <c r="R36" s="17"/>
      <c r="S36" s="17"/>
      <c r="T36" s="17"/>
      <c r="U36" s="17"/>
      <c r="V36" s="17"/>
      <c r="W36" s="17"/>
      <c r="X36" s="17"/>
      <c r="Y36" s="13" t="s">
        <v>352</v>
      </c>
      <c r="Z36" s="13" t="s">
        <v>333</v>
      </c>
      <c r="AA36" s="13" t="s">
        <v>353</v>
      </c>
      <c r="AB36" s="17"/>
      <c r="AC36" s="17"/>
      <c r="AD36" s="17"/>
      <c r="AE36" s="69" t="s">
        <v>421</v>
      </c>
      <c r="AF36" s="69" t="s">
        <v>369</v>
      </c>
      <c r="AG36" s="69" t="s">
        <v>422</v>
      </c>
      <c r="AH36" s="17"/>
      <c r="AI36" s="41" t="s">
        <v>153</v>
      </c>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53"/>
    </row>
    <row r="37" spans="1:126" ht="82.8" x14ac:dyDescent="0.25">
      <c r="A37" s="17"/>
      <c r="B37" s="39" t="s">
        <v>42</v>
      </c>
      <c r="C37" s="17"/>
      <c r="D37" s="40">
        <v>701010018</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41"/>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15"/>
    </row>
    <row r="38" spans="1:126" ht="138" x14ac:dyDescent="0.25">
      <c r="A38" s="34"/>
      <c r="B38" s="35" t="s">
        <v>178</v>
      </c>
      <c r="C38" s="34"/>
      <c r="D38" s="36">
        <v>701020000</v>
      </c>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7"/>
      <c r="AJ38" s="58">
        <f t="shared" ref="AJ38:AQ38" si="10">SUM(AJ39:AJ67)</f>
        <v>22000</v>
      </c>
      <c r="AK38" s="58">
        <f t="shared" si="10"/>
        <v>22000</v>
      </c>
      <c r="AL38" s="58">
        <f t="shared" si="10"/>
        <v>0</v>
      </c>
      <c r="AM38" s="58">
        <f t="shared" si="10"/>
        <v>0</v>
      </c>
      <c r="AN38" s="58">
        <f t="shared" si="10"/>
        <v>20900</v>
      </c>
      <c r="AO38" s="58">
        <f t="shared" si="10"/>
        <v>20900</v>
      </c>
      <c r="AP38" s="58">
        <f t="shared" si="10"/>
        <v>0</v>
      </c>
      <c r="AQ38" s="58">
        <f t="shared" si="10"/>
        <v>0</v>
      </c>
      <c r="AR38" s="58">
        <f>SUM(AR39:AR67)</f>
        <v>1100</v>
      </c>
      <c r="AS38" s="58">
        <f t="shared" ref="AS38:DD38" si="11">SUM(AS39:AS67)</f>
        <v>1100</v>
      </c>
      <c r="AT38" s="58">
        <f t="shared" si="11"/>
        <v>0</v>
      </c>
      <c r="AU38" s="58">
        <f t="shared" si="11"/>
        <v>0</v>
      </c>
      <c r="AV38" s="58">
        <f t="shared" si="11"/>
        <v>0</v>
      </c>
      <c r="AW38" s="58">
        <f t="shared" si="11"/>
        <v>0</v>
      </c>
      <c r="AX38" s="58">
        <f t="shared" si="11"/>
        <v>0</v>
      </c>
      <c r="AY38" s="58">
        <f t="shared" si="11"/>
        <v>0</v>
      </c>
      <c r="AZ38" s="58">
        <f t="shared" si="11"/>
        <v>0</v>
      </c>
      <c r="BA38" s="58">
        <f t="shared" si="11"/>
        <v>0</v>
      </c>
      <c r="BB38" s="58">
        <f t="shared" si="11"/>
        <v>0</v>
      </c>
      <c r="BC38" s="58">
        <f t="shared" si="11"/>
        <v>0</v>
      </c>
      <c r="BD38" s="58">
        <f t="shared" si="11"/>
        <v>0</v>
      </c>
      <c r="BE38" s="58">
        <f t="shared" si="11"/>
        <v>0</v>
      </c>
      <c r="BF38" s="58">
        <f t="shared" si="11"/>
        <v>0</v>
      </c>
      <c r="BG38" s="58">
        <f t="shared" si="11"/>
        <v>0</v>
      </c>
      <c r="BH38" s="58">
        <f t="shared" si="11"/>
        <v>0</v>
      </c>
      <c r="BI38" s="58">
        <f t="shared" si="11"/>
        <v>0</v>
      </c>
      <c r="BJ38" s="58">
        <f t="shared" si="11"/>
        <v>0</v>
      </c>
      <c r="BK38" s="58">
        <f t="shared" si="11"/>
        <v>0</v>
      </c>
      <c r="BL38" s="58">
        <f t="shared" si="11"/>
        <v>0</v>
      </c>
      <c r="BM38" s="58">
        <f t="shared" si="11"/>
        <v>0</v>
      </c>
      <c r="BN38" s="58">
        <f t="shared" si="11"/>
        <v>0</v>
      </c>
      <c r="BO38" s="58">
        <f t="shared" si="11"/>
        <v>0</v>
      </c>
      <c r="BP38" s="58">
        <f t="shared" si="11"/>
        <v>0</v>
      </c>
      <c r="BQ38" s="58">
        <f t="shared" si="11"/>
        <v>0</v>
      </c>
      <c r="BR38" s="58">
        <f t="shared" si="11"/>
        <v>0</v>
      </c>
      <c r="BS38" s="58">
        <f t="shared" si="11"/>
        <v>0</v>
      </c>
      <c r="BT38" s="58">
        <f t="shared" si="11"/>
        <v>0</v>
      </c>
      <c r="BU38" s="58">
        <f t="shared" si="11"/>
        <v>0</v>
      </c>
      <c r="BV38" s="58">
        <f t="shared" si="11"/>
        <v>0</v>
      </c>
      <c r="BW38" s="58">
        <f t="shared" si="11"/>
        <v>0</v>
      </c>
      <c r="BX38" s="58">
        <f t="shared" si="11"/>
        <v>0</v>
      </c>
      <c r="BY38" s="58">
        <f t="shared" si="11"/>
        <v>0</v>
      </c>
      <c r="BZ38" s="58">
        <f t="shared" si="11"/>
        <v>0</v>
      </c>
      <c r="CA38" s="58">
        <f t="shared" si="11"/>
        <v>0</v>
      </c>
      <c r="CB38" s="58">
        <f t="shared" si="11"/>
        <v>0</v>
      </c>
      <c r="CC38" s="58">
        <f t="shared" si="11"/>
        <v>0</v>
      </c>
      <c r="CD38" s="58">
        <f t="shared" si="11"/>
        <v>0</v>
      </c>
      <c r="CE38" s="58">
        <f t="shared" si="11"/>
        <v>0</v>
      </c>
      <c r="CF38" s="58">
        <f t="shared" si="11"/>
        <v>0</v>
      </c>
      <c r="CG38" s="58">
        <f t="shared" si="11"/>
        <v>0</v>
      </c>
      <c r="CH38" s="58">
        <f t="shared" si="11"/>
        <v>0</v>
      </c>
      <c r="CI38" s="58">
        <f t="shared" si="11"/>
        <v>0</v>
      </c>
      <c r="CJ38" s="58">
        <f t="shared" si="11"/>
        <v>0</v>
      </c>
      <c r="CK38" s="58">
        <f t="shared" si="11"/>
        <v>0</v>
      </c>
      <c r="CL38" s="58">
        <f t="shared" si="11"/>
        <v>0</v>
      </c>
      <c r="CM38" s="58">
        <f t="shared" si="11"/>
        <v>0</v>
      </c>
      <c r="CN38" s="58">
        <f t="shared" si="11"/>
        <v>0</v>
      </c>
      <c r="CO38" s="58">
        <f t="shared" si="11"/>
        <v>0</v>
      </c>
      <c r="CP38" s="58">
        <f t="shared" si="11"/>
        <v>0</v>
      </c>
      <c r="CQ38" s="58">
        <f t="shared" si="11"/>
        <v>0</v>
      </c>
      <c r="CR38" s="58">
        <f t="shared" si="11"/>
        <v>0</v>
      </c>
      <c r="CS38" s="58">
        <f t="shared" si="11"/>
        <v>0</v>
      </c>
      <c r="CT38" s="58">
        <f t="shared" si="11"/>
        <v>0</v>
      </c>
      <c r="CU38" s="58">
        <f t="shared" si="11"/>
        <v>0</v>
      </c>
      <c r="CV38" s="58">
        <f t="shared" si="11"/>
        <v>0</v>
      </c>
      <c r="CW38" s="58">
        <f t="shared" si="11"/>
        <v>0</v>
      </c>
      <c r="CX38" s="58">
        <f t="shared" si="11"/>
        <v>0</v>
      </c>
      <c r="CY38" s="58">
        <f t="shared" si="11"/>
        <v>0</v>
      </c>
      <c r="CZ38" s="58">
        <f t="shared" si="11"/>
        <v>0</v>
      </c>
      <c r="DA38" s="58">
        <f t="shared" si="11"/>
        <v>0</v>
      </c>
      <c r="DB38" s="58">
        <f t="shared" si="11"/>
        <v>0</v>
      </c>
      <c r="DC38" s="58">
        <f t="shared" si="11"/>
        <v>0</v>
      </c>
      <c r="DD38" s="58">
        <f t="shared" si="11"/>
        <v>0</v>
      </c>
      <c r="DE38" s="58">
        <f t="shared" ref="DE38:DU38" si="12">SUM(DE39:DE67)</f>
        <v>0</v>
      </c>
      <c r="DF38" s="58">
        <f t="shared" si="12"/>
        <v>0</v>
      </c>
      <c r="DG38" s="58">
        <f t="shared" si="12"/>
        <v>0</v>
      </c>
      <c r="DH38" s="58">
        <f t="shared" si="12"/>
        <v>0</v>
      </c>
      <c r="DI38" s="58">
        <f t="shared" si="12"/>
        <v>0</v>
      </c>
      <c r="DJ38" s="58">
        <f t="shared" si="12"/>
        <v>0</v>
      </c>
      <c r="DK38" s="58">
        <f t="shared" si="12"/>
        <v>0</v>
      </c>
      <c r="DL38" s="58">
        <f t="shared" si="12"/>
        <v>0</v>
      </c>
      <c r="DM38" s="58">
        <f t="shared" si="12"/>
        <v>0</v>
      </c>
      <c r="DN38" s="58">
        <f t="shared" si="12"/>
        <v>0</v>
      </c>
      <c r="DO38" s="58">
        <f t="shared" si="12"/>
        <v>0</v>
      </c>
      <c r="DP38" s="58">
        <f t="shared" si="12"/>
        <v>0</v>
      </c>
      <c r="DQ38" s="58">
        <f t="shared" si="12"/>
        <v>0</v>
      </c>
      <c r="DR38" s="58">
        <f t="shared" si="12"/>
        <v>0</v>
      </c>
      <c r="DS38" s="58">
        <f t="shared" si="12"/>
        <v>0</v>
      </c>
      <c r="DT38" s="58">
        <f t="shared" si="12"/>
        <v>0</v>
      </c>
      <c r="DU38" s="58">
        <f t="shared" si="12"/>
        <v>0</v>
      </c>
      <c r="DV38" s="38"/>
    </row>
    <row r="39" spans="1:126" ht="96.6" x14ac:dyDescent="0.25">
      <c r="A39" s="17"/>
      <c r="B39" s="39" t="s">
        <v>179</v>
      </c>
      <c r="C39" s="17"/>
      <c r="D39" s="40">
        <v>701020001</v>
      </c>
      <c r="E39" s="13"/>
      <c r="F39" s="13"/>
      <c r="G39" s="13"/>
      <c r="H39" s="17"/>
      <c r="I39" s="17"/>
      <c r="J39" s="17"/>
      <c r="K39" s="17"/>
      <c r="L39" s="17"/>
      <c r="M39" s="17"/>
      <c r="N39" s="17"/>
      <c r="O39" s="17"/>
      <c r="P39" s="17"/>
      <c r="Q39" s="17"/>
      <c r="R39" s="17"/>
      <c r="S39" s="17"/>
      <c r="T39" s="17"/>
      <c r="U39" s="17"/>
      <c r="V39" s="17"/>
      <c r="W39" s="17"/>
      <c r="X39" s="17"/>
      <c r="Y39" s="17"/>
      <c r="Z39" s="17"/>
      <c r="AA39" s="17"/>
      <c r="AB39" s="16"/>
      <c r="AC39" s="13"/>
      <c r="AD39" s="13"/>
      <c r="AE39" s="17"/>
      <c r="AF39" s="17"/>
      <c r="AG39" s="17"/>
      <c r="AH39" s="17"/>
      <c r="AI39" s="41"/>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15"/>
    </row>
    <row r="40" spans="1:126" ht="193.2" x14ac:dyDescent="0.25">
      <c r="A40" s="17"/>
      <c r="B40" s="39" t="s">
        <v>180</v>
      </c>
      <c r="C40" s="17"/>
      <c r="D40" s="40">
        <v>701020002</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41"/>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15"/>
    </row>
    <row r="41" spans="1:126" ht="290.39999999999998" x14ac:dyDescent="0.25">
      <c r="A41" s="17">
        <v>8</v>
      </c>
      <c r="B41" s="39" t="s">
        <v>181</v>
      </c>
      <c r="C41" s="17"/>
      <c r="D41" s="40">
        <v>701020003</v>
      </c>
      <c r="E41" s="14" t="s">
        <v>335</v>
      </c>
      <c r="F41" s="14" t="s">
        <v>358</v>
      </c>
      <c r="G41" s="14" t="s">
        <v>337</v>
      </c>
      <c r="H41" s="19"/>
      <c r="I41" s="19"/>
      <c r="J41" s="19"/>
      <c r="K41" s="19"/>
      <c r="L41" s="19"/>
      <c r="M41" s="19"/>
      <c r="N41" s="19"/>
      <c r="O41" s="19"/>
      <c r="P41" s="19"/>
      <c r="Q41" s="19"/>
      <c r="R41" s="19"/>
      <c r="S41" s="19"/>
      <c r="T41" s="19"/>
      <c r="U41" s="19"/>
      <c r="V41" s="19"/>
      <c r="W41" s="19"/>
      <c r="X41" s="19"/>
      <c r="Y41" s="14" t="s">
        <v>359</v>
      </c>
      <c r="Z41" s="14" t="s">
        <v>333</v>
      </c>
      <c r="AA41" s="14" t="s">
        <v>360</v>
      </c>
      <c r="AB41" s="17"/>
      <c r="AC41" s="17"/>
      <c r="AD41" s="17"/>
      <c r="AE41" s="69" t="s">
        <v>423</v>
      </c>
      <c r="AF41" s="69" t="s">
        <v>369</v>
      </c>
      <c r="AG41" s="69" t="s">
        <v>424</v>
      </c>
      <c r="AH41" s="17"/>
      <c r="AI41" s="41" t="s">
        <v>155</v>
      </c>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53"/>
    </row>
    <row r="42" spans="1:126" ht="179.4" x14ac:dyDescent="0.25">
      <c r="A42" s="17">
        <v>9</v>
      </c>
      <c r="B42" s="39" t="s">
        <v>43</v>
      </c>
      <c r="C42" s="17"/>
      <c r="D42" s="40">
        <v>701020004</v>
      </c>
      <c r="E42" s="14" t="s">
        <v>335</v>
      </c>
      <c r="F42" s="14" t="s">
        <v>361</v>
      </c>
      <c r="G42" s="14" t="s">
        <v>337</v>
      </c>
      <c r="H42" s="19"/>
      <c r="I42" s="19"/>
      <c r="J42" s="19"/>
      <c r="K42" s="19"/>
      <c r="L42" s="19"/>
      <c r="M42" s="19"/>
      <c r="N42" s="19"/>
      <c r="O42" s="19"/>
      <c r="P42" s="19"/>
      <c r="Q42" s="19"/>
      <c r="R42" s="19"/>
      <c r="S42" s="19"/>
      <c r="T42" s="19"/>
      <c r="U42" s="19"/>
      <c r="V42" s="19"/>
      <c r="W42" s="19"/>
      <c r="X42" s="19"/>
      <c r="Y42" s="20" t="s">
        <v>362</v>
      </c>
      <c r="Z42" s="14" t="s">
        <v>333</v>
      </c>
      <c r="AA42" s="21" t="s">
        <v>363</v>
      </c>
      <c r="AB42" s="17"/>
      <c r="AC42" s="17"/>
      <c r="AD42" s="17"/>
      <c r="AE42" s="69" t="s">
        <v>425</v>
      </c>
      <c r="AF42" s="70" t="s">
        <v>333</v>
      </c>
      <c r="AG42" s="70" t="s">
        <v>426</v>
      </c>
      <c r="AH42" s="17"/>
      <c r="AI42" s="41" t="s">
        <v>156</v>
      </c>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53"/>
    </row>
    <row r="43" spans="1:126" ht="132" x14ac:dyDescent="0.25">
      <c r="A43" s="17"/>
      <c r="B43" s="39" t="s">
        <v>182</v>
      </c>
      <c r="C43" s="17"/>
      <c r="D43" s="40">
        <v>701020005</v>
      </c>
      <c r="E43" s="13" t="s">
        <v>335</v>
      </c>
      <c r="F43" s="13" t="s">
        <v>364</v>
      </c>
      <c r="G43" s="13" t="s">
        <v>337</v>
      </c>
      <c r="H43" s="17"/>
      <c r="I43" s="17"/>
      <c r="J43" s="17"/>
      <c r="K43" s="17"/>
      <c r="L43" s="17"/>
      <c r="M43" s="17"/>
      <c r="N43" s="17"/>
      <c r="O43" s="17"/>
      <c r="P43" s="17"/>
      <c r="Q43" s="17"/>
      <c r="R43" s="17"/>
      <c r="S43" s="17"/>
      <c r="T43" s="17"/>
      <c r="U43" s="17"/>
      <c r="V43" s="17"/>
      <c r="W43" s="17"/>
      <c r="X43" s="17"/>
      <c r="Y43" s="16" t="s">
        <v>365</v>
      </c>
      <c r="Z43" s="13" t="s">
        <v>333</v>
      </c>
      <c r="AA43" s="16" t="s">
        <v>366</v>
      </c>
      <c r="AB43" s="17"/>
      <c r="AC43" s="17"/>
      <c r="AD43" s="17"/>
      <c r="AE43" s="17"/>
      <c r="AF43" s="17"/>
      <c r="AG43" s="17"/>
      <c r="AH43" s="17"/>
      <c r="AI43" s="41"/>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15"/>
    </row>
    <row r="44" spans="1:126" ht="82.8" x14ac:dyDescent="0.25">
      <c r="A44" s="17"/>
      <c r="B44" s="39" t="s">
        <v>183</v>
      </c>
      <c r="C44" s="17"/>
      <c r="D44" s="40">
        <v>701020006</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41"/>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15"/>
    </row>
    <row r="45" spans="1:126" ht="82.8" x14ac:dyDescent="0.25">
      <c r="A45" s="17"/>
      <c r="B45" s="39" t="s">
        <v>184</v>
      </c>
      <c r="C45" s="17"/>
      <c r="D45" s="40">
        <v>701020007</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41"/>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15"/>
    </row>
    <row r="46" spans="1:126" ht="82.8" x14ac:dyDescent="0.25">
      <c r="A46" s="17"/>
      <c r="B46" s="39" t="s">
        <v>185</v>
      </c>
      <c r="C46" s="17"/>
      <c r="D46" s="40">
        <v>701020008</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41"/>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15"/>
    </row>
    <row r="47" spans="1:126" ht="82.8" x14ac:dyDescent="0.25">
      <c r="A47" s="17"/>
      <c r="B47" s="39" t="s">
        <v>186</v>
      </c>
      <c r="C47" s="17"/>
      <c r="D47" s="40">
        <v>701020009</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41"/>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15"/>
    </row>
    <row r="48" spans="1:126" ht="211.2" x14ac:dyDescent="0.25">
      <c r="A48" s="17"/>
      <c r="B48" s="39" t="s">
        <v>44</v>
      </c>
      <c r="C48" s="17"/>
      <c r="D48" s="40">
        <v>701020010</v>
      </c>
      <c r="E48" s="14" t="s">
        <v>335</v>
      </c>
      <c r="F48" s="14" t="s">
        <v>367</v>
      </c>
      <c r="G48" s="14" t="s">
        <v>337</v>
      </c>
      <c r="H48" s="19"/>
      <c r="I48" s="19"/>
      <c r="J48" s="19"/>
      <c r="K48" s="19"/>
      <c r="L48" s="19"/>
      <c r="M48" s="19"/>
      <c r="N48" s="19"/>
      <c r="O48" s="19"/>
      <c r="P48" s="19"/>
      <c r="Q48" s="19"/>
      <c r="R48" s="19"/>
      <c r="S48" s="19"/>
      <c r="T48" s="19"/>
      <c r="U48" s="19"/>
      <c r="V48" s="19"/>
      <c r="W48" s="19"/>
      <c r="X48" s="19"/>
      <c r="Y48" s="19"/>
      <c r="Z48" s="19"/>
      <c r="AA48" s="19"/>
      <c r="AB48" s="14" t="s">
        <v>368</v>
      </c>
      <c r="AC48" s="14" t="s">
        <v>369</v>
      </c>
      <c r="AD48" s="14" t="s">
        <v>370</v>
      </c>
      <c r="AE48" s="19"/>
      <c r="AF48" s="19"/>
      <c r="AG48" s="19"/>
      <c r="AH48" s="17"/>
      <c r="AI48" s="41" t="s">
        <v>157</v>
      </c>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53"/>
    </row>
    <row r="49" spans="1:126" ht="179.4" x14ac:dyDescent="0.25">
      <c r="A49" s="17"/>
      <c r="B49" s="39" t="s">
        <v>45</v>
      </c>
      <c r="C49" s="17"/>
      <c r="D49" s="40">
        <v>701020011</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41"/>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15"/>
    </row>
    <row r="50" spans="1:126" ht="211.2" x14ac:dyDescent="0.25">
      <c r="A50" s="17">
        <v>12</v>
      </c>
      <c r="B50" s="39" t="s">
        <v>46</v>
      </c>
      <c r="C50" s="17"/>
      <c r="D50" s="40">
        <v>701020012</v>
      </c>
      <c r="E50" s="14" t="s">
        <v>335</v>
      </c>
      <c r="F50" s="14" t="s">
        <v>371</v>
      </c>
      <c r="G50" s="14" t="s">
        <v>337</v>
      </c>
      <c r="H50" s="19"/>
      <c r="I50" s="19"/>
      <c r="J50" s="19"/>
      <c r="K50" s="19"/>
      <c r="L50" s="19"/>
      <c r="M50" s="19"/>
      <c r="N50" s="19"/>
      <c r="O50" s="19"/>
      <c r="P50" s="19"/>
      <c r="Q50" s="19"/>
      <c r="R50" s="19"/>
      <c r="S50" s="19"/>
      <c r="T50" s="19"/>
      <c r="U50" s="19"/>
      <c r="V50" s="19"/>
      <c r="W50" s="19"/>
      <c r="X50" s="19"/>
      <c r="Y50" s="19"/>
      <c r="Z50" s="19"/>
      <c r="AA50" s="19"/>
      <c r="AB50" s="14" t="s">
        <v>368</v>
      </c>
      <c r="AC50" s="14" t="s">
        <v>369</v>
      </c>
      <c r="AD50" s="14" t="s">
        <v>370</v>
      </c>
      <c r="AE50" s="69" t="s">
        <v>427</v>
      </c>
      <c r="AF50" s="69" t="s">
        <v>333</v>
      </c>
      <c r="AG50" s="69" t="s">
        <v>428</v>
      </c>
      <c r="AH50" s="17"/>
      <c r="AI50" s="41" t="s">
        <v>407</v>
      </c>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53"/>
    </row>
    <row r="51" spans="1:126" ht="69" x14ac:dyDescent="0.25">
      <c r="A51" s="17"/>
      <c r="B51" s="39" t="s">
        <v>187</v>
      </c>
      <c r="C51" s="17"/>
      <c r="D51" s="40">
        <v>701020013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41"/>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15"/>
    </row>
    <row r="52" spans="1:126" ht="138" x14ac:dyDescent="0.25">
      <c r="A52" s="17"/>
      <c r="B52" s="39" t="s">
        <v>188</v>
      </c>
      <c r="C52" s="17"/>
      <c r="D52" s="40">
        <v>701020014</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41" t="s">
        <v>150</v>
      </c>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53"/>
    </row>
    <row r="53" spans="1:126" ht="82.8" x14ac:dyDescent="0.25">
      <c r="A53" s="17"/>
      <c r="B53" s="39" t="s">
        <v>189</v>
      </c>
      <c r="C53" s="17"/>
      <c r="D53" s="40">
        <v>701020015</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41"/>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9"/>
      <c r="DF53" s="59"/>
      <c r="DG53" s="59"/>
      <c r="DH53" s="59"/>
      <c r="DI53" s="59"/>
      <c r="DJ53" s="59"/>
      <c r="DK53" s="59"/>
      <c r="DL53" s="59"/>
      <c r="DM53" s="59"/>
      <c r="DN53" s="59"/>
      <c r="DO53" s="59"/>
      <c r="DP53" s="59"/>
      <c r="DQ53" s="59"/>
      <c r="DR53" s="59"/>
      <c r="DS53" s="59"/>
      <c r="DT53" s="59"/>
      <c r="DU53" s="59"/>
      <c r="DV53" s="15"/>
    </row>
    <row r="54" spans="1:126" ht="96.6" x14ac:dyDescent="0.25">
      <c r="A54" s="17"/>
      <c r="B54" s="39" t="s">
        <v>190</v>
      </c>
      <c r="C54" s="17"/>
      <c r="D54" s="40">
        <v>701020016</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41"/>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15"/>
    </row>
    <row r="55" spans="1:126" ht="237.6" x14ac:dyDescent="0.25">
      <c r="A55" s="17">
        <v>13</v>
      </c>
      <c r="B55" s="39" t="s">
        <v>47</v>
      </c>
      <c r="C55" s="17"/>
      <c r="D55" s="40">
        <v>701020017</v>
      </c>
      <c r="E55" s="13" t="s">
        <v>335</v>
      </c>
      <c r="F55" s="13" t="s">
        <v>372</v>
      </c>
      <c r="G55" s="13" t="s">
        <v>337</v>
      </c>
      <c r="H55" s="17"/>
      <c r="I55" s="17"/>
      <c r="J55" s="17"/>
      <c r="K55" s="17"/>
      <c r="L55" s="17"/>
      <c r="M55" s="17"/>
      <c r="N55" s="17"/>
      <c r="O55" s="17"/>
      <c r="P55" s="17"/>
      <c r="Q55" s="17"/>
      <c r="R55" s="17"/>
      <c r="S55" s="17"/>
      <c r="T55" s="17"/>
      <c r="U55" s="17"/>
      <c r="V55" s="17"/>
      <c r="W55" s="17"/>
      <c r="X55" s="17"/>
      <c r="Y55" s="17"/>
      <c r="Z55" s="17"/>
      <c r="AA55" s="17"/>
      <c r="AB55" s="16" t="s">
        <v>349</v>
      </c>
      <c r="AC55" s="13" t="s">
        <v>333</v>
      </c>
      <c r="AD55" s="13" t="s">
        <v>350</v>
      </c>
      <c r="AE55" s="69" t="s">
        <v>449</v>
      </c>
      <c r="AF55" s="69" t="s">
        <v>429</v>
      </c>
      <c r="AG55" s="71" t="s">
        <v>450</v>
      </c>
      <c r="AH55" s="17"/>
      <c r="AI55" s="41" t="s">
        <v>408</v>
      </c>
      <c r="AJ55" s="61">
        <v>22000</v>
      </c>
      <c r="AK55" s="61">
        <v>22000</v>
      </c>
      <c r="AL55" s="61"/>
      <c r="AM55" s="61"/>
      <c r="AN55" s="61">
        <v>20900</v>
      </c>
      <c r="AO55" s="61">
        <v>20900</v>
      </c>
      <c r="AP55" s="61"/>
      <c r="AQ55" s="61"/>
      <c r="AR55" s="61">
        <v>1100</v>
      </c>
      <c r="AS55" s="61">
        <v>1100</v>
      </c>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53"/>
    </row>
    <row r="56" spans="1:126" ht="409.6" x14ac:dyDescent="0.25">
      <c r="A56" s="17">
        <v>14</v>
      </c>
      <c r="B56" s="39" t="s">
        <v>191</v>
      </c>
      <c r="C56" s="17"/>
      <c r="D56" s="40">
        <v>701020018</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41" t="s">
        <v>152</v>
      </c>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53"/>
    </row>
    <row r="57" spans="1:126" ht="158.4" x14ac:dyDescent="0.25">
      <c r="A57" s="17">
        <v>15</v>
      </c>
      <c r="B57" s="39" t="s">
        <v>48</v>
      </c>
      <c r="C57" s="17"/>
      <c r="D57" s="40">
        <v>701020019</v>
      </c>
      <c r="E57" s="13" t="s">
        <v>335</v>
      </c>
      <c r="F57" s="13" t="s">
        <v>373</v>
      </c>
      <c r="G57" s="13" t="s">
        <v>337</v>
      </c>
      <c r="H57" s="17"/>
      <c r="I57" s="17"/>
      <c r="J57" s="17"/>
      <c r="K57" s="17"/>
      <c r="L57" s="17"/>
      <c r="M57" s="17"/>
      <c r="N57" s="17"/>
      <c r="O57" s="17"/>
      <c r="P57" s="17"/>
      <c r="Q57" s="17"/>
      <c r="R57" s="17"/>
      <c r="S57" s="17"/>
      <c r="T57" s="17"/>
      <c r="U57" s="17"/>
      <c r="V57" s="17"/>
      <c r="W57" s="17"/>
      <c r="X57" s="17"/>
      <c r="Y57" s="17"/>
      <c r="Z57" s="17"/>
      <c r="AA57" s="17"/>
      <c r="AB57" s="16" t="s">
        <v>349</v>
      </c>
      <c r="AC57" s="13" t="s">
        <v>333</v>
      </c>
      <c r="AD57" s="13" t="s">
        <v>350</v>
      </c>
      <c r="AE57" s="70" t="s">
        <v>430</v>
      </c>
      <c r="AF57" s="70" t="s">
        <v>333</v>
      </c>
      <c r="AG57" s="70" t="s">
        <v>431</v>
      </c>
      <c r="AH57" s="17"/>
      <c r="AI57" s="41" t="s">
        <v>151</v>
      </c>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53"/>
    </row>
    <row r="58" spans="1:126" ht="69" x14ac:dyDescent="0.25">
      <c r="A58" s="17"/>
      <c r="B58" s="39" t="s">
        <v>192</v>
      </c>
      <c r="C58" s="17"/>
      <c r="D58" s="40">
        <v>701020020</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41"/>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59"/>
      <c r="CS58" s="59"/>
      <c r="CT58" s="59"/>
      <c r="CU58" s="59"/>
      <c r="CV58" s="59"/>
      <c r="CW58" s="59"/>
      <c r="CX58" s="59"/>
      <c r="CY58" s="59"/>
      <c r="CZ58" s="59"/>
      <c r="DA58" s="59"/>
      <c r="DB58" s="59"/>
      <c r="DC58" s="59"/>
      <c r="DD58" s="59"/>
      <c r="DE58" s="59"/>
      <c r="DF58" s="59"/>
      <c r="DG58" s="59"/>
      <c r="DH58" s="59"/>
      <c r="DI58" s="59"/>
      <c r="DJ58" s="59"/>
      <c r="DK58" s="59"/>
      <c r="DL58" s="59"/>
      <c r="DM58" s="59"/>
      <c r="DN58" s="59"/>
      <c r="DO58" s="59"/>
      <c r="DP58" s="59"/>
      <c r="DQ58" s="59"/>
      <c r="DR58" s="59"/>
      <c r="DS58" s="59"/>
      <c r="DT58" s="59"/>
      <c r="DU58" s="59"/>
      <c r="DV58" s="15"/>
    </row>
    <row r="59" spans="1:126" ht="55.2" x14ac:dyDescent="0.25">
      <c r="A59" s="17"/>
      <c r="B59" s="39" t="s">
        <v>49</v>
      </c>
      <c r="C59" s="17"/>
      <c r="D59" s="40">
        <v>701020021</v>
      </c>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41"/>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c r="DJ59" s="59"/>
      <c r="DK59" s="59"/>
      <c r="DL59" s="59"/>
      <c r="DM59" s="59"/>
      <c r="DN59" s="59"/>
      <c r="DO59" s="59"/>
      <c r="DP59" s="59"/>
      <c r="DQ59" s="59"/>
      <c r="DR59" s="59"/>
      <c r="DS59" s="59"/>
      <c r="DT59" s="59"/>
      <c r="DU59" s="59"/>
      <c r="DV59" s="15"/>
    </row>
    <row r="60" spans="1:126" ht="124.2" x14ac:dyDescent="0.25">
      <c r="A60" s="17"/>
      <c r="B60" s="39" t="s">
        <v>193</v>
      </c>
      <c r="C60" s="17"/>
      <c r="D60" s="40">
        <v>701020022</v>
      </c>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41"/>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59"/>
      <c r="CV60" s="59"/>
      <c r="CW60" s="59"/>
      <c r="CX60" s="59"/>
      <c r="CY60" s="59"/>
      <c r="CZ60" s="59"/>
      <c r="DA60" s="59"/>
      <c r="DB60" s="59"/>
      <c r="DC60" s="59"/>
      <c r="DD60" s="59"/>
      <c r="DE60" s="59"/>
      <c r="DF60" s="59"/>
      <c r="DG60" s="59"/>
      <c r="DH60" s="59"/>
      <c r="DI60" s="59"/>
      <c r="DJ60" s="59"/>
      <c r="DK60" s="59"/>
      <c r="DL60" s="59"/>
      <c r="DM60" s="59"/>
      <c r="DN60" s="59"/>
      <c r="DO60" s="59"/>
      <c r="DP60" s="59"/>
      <c r="DQ60" s="59"/>
      <c r="DR60" s="59"/>
      <c r="DS60" s="59"/>
      <c r="DT60" s="59"/>
      <c r="DU60" s="59"/>
      <c r="DV60" s="15"/>
    </row>
    <row r="61" spans="1:126" ht="96.6" x14ac:dyDescent="0.25">
      <c r="A61" s="17"/>
      <c r="B61" s="39" t="s">
        <v>50</v>
      </c>
      <c r="C61" s="17"/>
      <c r="D61" s="40">
        <v>701020023</v>
      </c>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41"/>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c r="DJ61" s="59"/>
      <c r="DK61" s="59"/>
      <c r="DL61" s="59"/>
      <c r="DM61" s="59"/>
      <c r="DN61" s="59"/>
      <c r="DO61" s="59"/>
      <c r="DP61" s="59"/>
      <c r="DQ61" s="59"/>
      <c r="DR61" s="59"/>
      <c r="DS61" s="59"/>
      <c r="DT61" s="59"/>
      <c r="DU61" s="59"/>
      <c r="DV61" s="15"/>
    </row>
    <row r="62" spans="1:126" ht="27.6" x14ac:dyDescent="0.25">
      <c r="A62" s="17"/>
      <c r="B62" s="39" t="s">
        <v>51</v>
      </c>
      <c r="C62" s="17"/>
      <c r="D62" s="40">
        <v>701020024</v>
      </c>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41"/>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59"/>
      <c r="CS62" s="59"/>
      <c r="CT62" s="59"/>
      <c r="CU62" s="59"/>
      <c r="CV62" s="59"/>
      <c r="CW62" s="59"/>
      <c r="CX62" s="59"/>
      <c r="CY62" s="59"/>
      <c r="CZ62" s="59"/>
      <c r="DA62" s="59"/>
      <c r="DB62" s="59"/>
      <c r="DC62" s="59"/>
      <c r="DD62" s="59"/>
      <c r="DE62" s="59"/>
      <c r="DF62" s="59"/>
      <c r="DG62" s="59"/>
      <c r="DH62" s="59"/>
      <c r="DI62" s="59"/>
      <c r="DJ62" s="59"/>
      <c r="DK62" s="59"/>
      <c r="DL62" s="59"/>
      <c r="DM62" s="59"/>
      <c r="DN62" s="59"/>
      <c r="DO62" s="59"/>
      <c r="DP62" s="59"/>
      <c r="DQ62" s="59"/>
      <c r="DR62" s="59"/>
      <c r="DS62" s="59"/>
      <c r="DT62" s="59"/>
      <c r="DU62" s="59"/>
      <c r="DV62" s="15"/>
    </row>
    <row r="63" spans="1:126" ht="69" x14ac:dyDescent="0.25">
      <c r="A63" s="17"/>
      <c r="B63" s="39" t="s">
        <v>194</v>
      </c>
      <c r="C63" s="17"/>
      <c r="D63" s="40">
        <v>701020025</v>
      </c>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41"/>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59"/>
      <c r="CV63" s="59"/>
      <c r="CW63" s="59"/>
      <c r="CX63" s="59"/>
      <c r="CY63" s="59"/>
      <c r="CZ63" s="59"/>
      <c r="DA63" s="59"/>
      <c r="DB63" s="59"/>
      <c r="DC63" s="59"/>
      <c r="DD63" s="59"/>
      <c r="DE63" s="59"/>
      <c r="DF63" s="59"/>
      <c r="DG63" s="59"/>
      <c r="DH63" s="59"/>
      <c r="DI63" s="59"/>
      <c r="DJ63" s="59"/>
      <c r="DK63" s="59"/>
      <c r="DL63" s="59"/>
      <c r="DM63" s="59"/>
      <c r="DN63" s="59"/>
      <c r="DO63" s="59"/>
      <c r="DP63" s="59"/>
      <c r="DQ63" s="59"/>
      <c r="DR63" s="59"/>
      <c r="DS63" s="59"/>
      <c r="DT63" s="59"/>
      <c r="DU63" s="59"/>
      <c r="DV63" s="15"/>
    </row>
    <row r="64" spans="1:126" ht="96.6" x14ac:dyDescent="0.25">
      <c r="A64" s="17"/>
      <c r="B64" s="39" t="s">
        <v>195</v>
      </c>
      <c r="C64" s="17"/>
      <c r="D64" s="40">
        <v>701020026</v>
      </c>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41"/>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9"/>
      <c r="DF64" s="59"/>
      <c r="DG64" s="59"/>
      <c r="DH64" s="59"/>
      <c r="DI64" s="59"/>
      <c r="DJ64" s="59"/>
      <c r="DK64" s="59"/>
      <c r="DL64" s="59"/>
      <c r="DM64" s="59"/>
      <c r="DN64" s="59"/>
      <c r="DO64" s="59"/>
      <c r="DP64" s="59"/>
      <c r="DQ64" s="59"/>
      <c r="DR64" s="59"/>
      <c r="DS64" s="59"/>
      <c r="DT64" s="59"/>
      <c r="DU64" s="59"/>
      <c r="DV64" s="15"/>
    </row>
    <row r="65" spans="1:126" ht="110.4" x14ac:dyDescent="0.25">
      <c r="A65" s="17"/>
      <c r="B65" s="39" t="s">
        <v>53</v>
      </c>
      <c r="C65" s="17"/>
      <c r="D65" s="40">
        <v>701020027</v>
      </c>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41"/>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9"/>
      <c r="DF65" s="59"/>
      <c r="DG65" s="59"/>
      <c r="DH65" s="59"/>
      <c r="DI65" s="59"/>
      <c r="DJ65" s="59"/>
      <c r="DK65" s="59"/>
      <c r="DL65" s="59"/>
      <c r="DM65" s="59"/>
      <c r="DN65" s="59"/>
      <c r="DO65" s="59"/>
      <c r="DP65" s="59"/>
      <c r="DQ65" s="59"/>
      <c r="DR65" s="59"/>
      <c r="DS65" s="59"/>
      <c r="DT65" s="59"/>
      <c r="DU65" s="59"/>
      <c r="DV65" s="15"/>
    </row>
    <row r="66" spans="1:126" ht="41.4" x14ac:dyDescent="0.25">
      <c r="A66" s="17"/>
      <c r="B66" s="39" t="s">
        <v>196</v>
      </c>
      <c r="C66" s="17"/>
      <c r="D66" s="40">
        <v>701020028</v>
      </c>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41"/>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59"/>
      <c r="DQ66" s="59"/>
      <c r="DR66" s="59"/>
      <c r="DS66" s="59"/>
      <c r="DT66" s="59"/>
      <c r="DU66" s="59"/>
      <c r="DV66" s="15"/>
    </row>
    <row r="67" spans="1:126" ht="69" x14ac:dyDescent="0.25">
      <c r="A67" s="17"/>
      <c r="B67" s="39" t="s">
        <v>197</v>
      </c>
      <c r="C67" s="17"/>
      <c r="D67" s="40">
        <v>701020029</v>
      </c>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41"/>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9"/>
      <c r="DF67" s="59"/>
      <c r="DG67" s="59"/>
      <c r="DH67" s="59"/>
      <c r="DI67" s="59"/>
      <c r="DJ67" s="59"/>
      <c r="DK67" s="59"/>
      <c r="DL67" s="59"/>
      <c r="DM67" s="59"/>
      <c r="DN67" s="59"/>
      <c r="DO67" s="59"/>
      <c r="DP67" s="59"/>
      <c r="DQ67" s="59"/>
      <c r="DR67" s="59"/>
      <c r="DS67" s="59"/>
      <c r="DT67" s="59"/>
      <c r="DU67" s="59"/>
      <c r="DV67" s="15"/>
    </row>
    <row r="68" spans="1:126" ht="96.6" x14ac:dyDescent="0.25">
      <c r="A68" s="34"/>
      <c r="B68" s="35" t="s">
        <v>198</v>
      </c>
      <c r="C68" s="34"/>
      <c r="D68" s="36">
        <v>701030000</v>
      </c>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7"/>
      <c r="AJ68" s="58">
        <f t="shared" ref="AJ68:AQ68" si="13">SUM(AJ69:AJ145)</f>
        <v>21854917</v>
      </c>
      <c r="AK68" s="58">
        <f t="shared" si="13"/>
        <v>21845222.5</v>
      </c>
      <c r="AL68" s="58">
        <f t="shared" si="13"/>
        <v>0</v>
      </c>
      <c r="AM68" s="58">
        <f t="shared" si="13"/>
        <v>0</v>
      </c>
      <c r="AN68" s="58">
        <f t="shared" si="13"/>
        <v>0</v>
      </c>
      <c r="AO68" s="58">
        <f t="shared" si="13"/>
        <v>0</v>
      </c>
      <c r="AP68" s="58">
        <f t="shared" si="13"/>
        <v>20658012</v>
      </c>
      <c r="AQ68" s="58">
        <f t="shared" si="13"/>
        <v>20658012</v>
      </c>
      <c r="AR68" s="58">
        <f>SUM(AR69:AR145)</f>
        <v>1196905</v>
      </c>
      <c r="AS68" s="58">
        <f t="shared" ref="AS68:DD68" si="14">SUM(AS69:AS145)</f>
        <v>1187210.5</v>
      </c>
      <c r="AT68" s="58">
        <f t="shared" si="14"/>
        <v>400000</v>
      </c>
      <c r="AU68" s="58">
        <f t="shared" si="14"/>
        <v>0</v>
      </c>
      <c r="AV68" s="58">
        <f t="shared" si="14"/>
        <v>0</v>
      </c>
      <c r="AW68" s="58">
        <f t="shared" si="14"/>
        <v>0</v>
      </c>
      <c r="AX68" s="58">
        <f t="shared" si="14"/>
        <v>400000</v>
      </c>
      <c r="AY68" s="58">
        <f t="shared" si="14"/>
        <v>0</v>
      </c>
      <c r="AZ68" s="58">
        <f t="shared" si="14"/>
        <v>0</v>
      </c>
      <c r="BA68" s="58">
        <f t="shared" si="14"/>
        <v>0</v>
      </c>
      <c r="BB68" s="58">
        <f t="shared" si="14"/>
        <v>0</v>
      </c>
      <c r="BC68" s="58">
        <f t="shared" si="14"/>
        <v>0</v>
      </c>
      <c r="BD68" s="58">
        <f t="shared" si="14"/>
        <v>0</v>
      </c>
      <c r="BE68" s="58">
        <f t="shared" si="14"/>
        <v>0</v>
      </c>
      <c r="BF68" s="58">
        <f t="shared" si="14"/>
        <v>0</v>
      </c>
      <c r="BG68" s="58">
        <f t="shared" si="14"/>
        <v>0</v>
      </c>
      <c r="BH68" s="58">
        <f t="shared" si="14"/>
        <v>0</v>
      </c>
      <c r="BI68" s="58">
        <f t="shared" si="14"/>
        <v>0</v>
      </c>
      <c r="BJ68" s="58">
        <f t="shared" si="14"/>
        <v>0</v>
      </c>
      <c r="BK68" s="58">
        <f t="shared" si="14"/>
        <v>0</v>
      </c>
      <c r="BL68" s="58">
        <f t="shared" si="14"/>
        <v>0</v>
      </c>
      <c r="BM68" s="58">
        <f t="shared" si="14"/>
        <v>0</v>
      </c>
      <c r="BN68" s="58">
        <f t="shared" si="14"/>
        <v>0</v>
      </c>
      <c r="BO68" s="58">
        <f t="shared" si="14"/>
        <v>0</v>
      </c>
      <c r="BP68" s="58">
        <f t="shared" si="14"/>
        <v>0</v>
      </c>
      <c r="BQ68" s="58">
        <f t="shared" si="14"/>
        <v>0</v>
      </c>
      <c r="BR68" s="58">
        <f t="shared" si="14"/>
        <v>0</v>
      </c>
      <c r="BS68" s="58">
        <f t="shared" si="14"/>
        <v>0</v>
      </c>
      <c r="BT68" s="58">
        <f t="shared" si="14"/>
        <v>0</v>
      </c>
      <c r="BU68" s="58">
        <f t="shared" si="14"/>
        <v>0</v>
      </c>
      <c r="BV68" s="58">
        <f t="shared" si="14"/>
        <v>0</v>
      </c>
      <c r="BW68" s="58">
        <f t="shared" si="14"/>
        <v>0</v>
      </c>
      <c r="BX68" s="58">
        <f t="shared" si="14"/>
        <v>0</v>
      </c>
      <c r="BY68" s="58">
        <f t="shared" si="14"/>
        <v>0</v>
      </c>
      <c r="BZ68" s="58">
        <f t="shared" si="14"/>
        <v>0</v>
      </c>
      <c r="CA68" s="58">
        <f t="shared" si="14"/>
        <v>0</v>
      </c>
      <c r="CB68" s="58">
        <f t="shared" si="14"/>
        <v>0</v>
      </c>
      <c r="CC68" s="58">
        <f t="shared" si="14"/>
        <v>0</v>
      </c>
      <c r="CD68" s="58">
        <f t="shared" si="14"/>
        <v>0</v>
      </c>
      <c r="CE68" s="58">
        <f t="shared" si="14"/>
        <v>0</v>
      </c>
      <c r="CF68" s="58">
        <f t="shared" si="14"/>
        <v>0</v>
      </c>
      <c r="CG68" s="58">
        <f t="shared" si="14"/>
        <v>0</v>
      </c>
      <c r="CH68" s="58">
        <f t="shared" si="14"/>
        <v>0</v>
      </c>
      <c r="CI68" s="58">
        <f t="shared" si="14"/>
        <v>0</v>
      </c>
      <c r="CJ68" s="58">
        <f t="shared" si="14"/>
        <v>0</v>
      </c>
      <c r="CK68" s="58">
        <f t="shared" si="14"/>
        <v>0</v>
      </c>
      <c r="CL68" s="58">
        <f t="shared" si="14"/>
        <v>0</v>
      </c>
      <c r="CM68" s="58">
        <f t="shared" si="14"/>
        <v>0</v>
      </c>
      <c r="CN68" s="58">
        <f t="shared" si="14"/>
        <v>0</v>
      </c>
      <c r="CO68" s="58">
        <f t="shared" si="14"/>
        <v>0</v>
      </c>
      <c r="CP68" s="58">
        <f t="shared" si="14"/>
        <v>0</v>
      </c>
      <c r="CQ68" s="58">
        <f t="shared" si="14"/>
        <v>0</v>
      </c>
      <c r="CR68" s="58">
        <f t="shared" si="14"/>
        <v>0</v>
      </c>
      <c r="CS68" s="58">
        <f t="shared" si="14"/>
        <v>0</v>
      </c>
      <c r="CT68" s="58">
        <f t="shared" si="14"/>
        <v>0</v>
      </c>
      <c r="CU68" s="58">
        <f t="shared" si="14"/>
        <v>0</v>
      </c>
      <c r="CV68" s="58">
        <f t="shared" si="14"/>
        <v>0</v>
      </c>
      <c r="CW68" s="58">
        <f t="shared" si="14"/>
        <v>0</v>
      </c>
      <c r="CX68" s="58">
        <f t="shared" si="14"/>
        <v>0</v>
      </c>
      <c r="CY68" s="58">
        <f t="shared" si="14"/>
        <v>0</v>
      </c>
      <c r="CZ68" s="58">
        <f t="shared" si="14"/>
        <v>0</v>
      </c>
      <c r="DA68" s="58">
        <f t="shared" si="14"/>
        <v>0</v>
      </c>
      <c r="DB68" s="58">
        <f t="shared" si="14"/>
        <v>0</v>
      </c>
      <c r="DC68" s="58">
        <f t="shared" si="14"/>
        <v>0</v>
      </c>
      <c r="DD68" s="58">
        <f t="shared" si="14"/>
        <v>0</v>
      </c>
      <c r="DE68" s="58">
        <f t="shared" ref="DE68:DU68" si="15">SUM(DE69:DE145)</f>
        <v>0</v>
      </c>
      <c r="DF68" s="58">
        <f t="shared" si="15"/>
        <v>0</v>
      </c>
      <c r="DG68" s="58">
        <f t="shared" si="15"/>
        <v>0</v>
      </c>
      <c r="DH68" s="58">
        <f t="shared" si="15"/>
        <v>0</v>
      </c>
      <c r="DI68" s="58">
        <f t="shared" si="15"/>
        <v>0</v>
      </c>
      <c r="DJ68" s="58">
        <f t="shared" si="15"/>
        <v>0</v>
      </c>
      <c r="DK68" s="58">
        <f t="shared" si="15"/>
        <v>0</v>
      </c>
      <c r="DL68" s="58">
        <f t="shared" si="15"/>
        <v>0</v>
      </c>
      <c r="DM68" s="58">
        <f t="shared" si="15"/>
        <v>0</v>
      </c>
      <c r="DN68" s="58">
        <f t="shared" si="15"/>
        <v>0</v>
      </c>
      <c r="DO68" s="58">
        <f t="shared" si="15"/>
        <v>0</v>
      </c>
      <c r="DP68" s="58">
        <f t="shared" si="15"/>
        <v>0</v>
      </c>
      <c r="DQ68" s="58">
        <f t="shared" si="15"/>
        <v>0</v>
      </c>
      <c r="DR68" s="58">
        <f t="shared" si="15"/>
        <v>0</v>
      </c>
      <c r="DS68" s="58">
        <f t="shared" si="15"/>
        <v>0</v>
      </c>
      <c r="DT68" s="58">
        <f t="shared" si="15"/>
        <v>0</v>
      </c>
      <c r="DU68" s="58">
        <f t="shared" si="15"/>
        <v>0</v>
      </c>
      <c r="DV68" s="34"/>
    </row>
    <row r="69" spans="1:126" ht="55.2" x14ac:dyDescent="0.25">
      <c r="A69" s="17"/>
      <c r="B69" s="39" t="s">
        <v>54</v>
      </c>
      <c r="C69" s="17"/>
      <c r="D69" s="40">
        <v>701030001</v>
      </c>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41"/>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9"/>
      <c r="DF69" s="59"/>
      <c r="DG69" s="59"/>
      <c r="DH69" s="59"/>
      <c r="DI69" s="59"/>
      <c r="DJ69" s="59"/>
      <c r="DK69" s="59"/>
      <c r="DL69" s="59"/>
      <c r="DM69" s="59"/>
      <c r="DN69" s="59"/>
      <c r="DO69" s="59"/>
      <c r="DP69" s="59"/>
      <c r="DQ69" s="59"/>
      <c r="DR69" s="59"/>
      <c r="DS69" s="59"/>
      <c r="DT69" s="59"/>
      <c r="DU69" s="59"/>
      <c r="DV69" s="15"/>
    </row>
    <row r="70" spans="1:126" ht="82.8" x14ac:dyDescent="0.25">
      <c r="A70" s="17"/>
      <c r="B70" s="39" t="s">
        <v>55</v>
      </c>
      <c r="C70" s="17"/>
      <c r="D70" s="40">
        <v>701030002</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41"/>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c r="DJ70" s="59"/>
      <c r="DK70" s="59"/>
      <c r="DL70" s="59"/>
      <c r="DM70" s="59"/>
      <c r="DN70" s="59"/>
      <c r="DO70" s="59"/>
      <c r="DP70" s="59"/>
      <c r="DQ70" s="59"/>
      <c r="DR70" s="59"/>
      <c r="DS70" s="59"/>
      <c r="DT70" s="59"/>
      <c r="DU70" s="59"/>
      <c r="DV70" s="15"/>
    </row>
    <row r="71" spans="1:126" ht="234.6" x14ac:dyDescent="0.25">
      <c r="A71" s="17"/>
      <c r="B71" s="39" t="s">
        <v>56</v>
      </c>
      <c r="C71" s="17"/>
      <c r="D71" s="40">
        <v>701030003</v>
      </c>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41"/>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15"/>
    </row>
    <row r="72" spans="1:126" ht="96.6" x14ac:dyDescent="0.25">
      <c r="A72" s="17"/>
      <c r="B72" s="39" t="s">
        <v>199</v>
      </c>
      <c r="C72" s="17"/>
      <c r="D72" s="40">
        <v>701030004</v>
      </c>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41"/>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c r="DJ72" s="59"/>
      <c r="DK72" s="59"/>
      <c r="DL72" s="59"/>
      <c r="DM72" s="59"/>
      <c r="DN72" s="59"/>
      <c r="DO72" s="59"/>
      <c r="DP72" s="59"/>
      <c r="DQ72" s="59"/>
      <c r="DR72" s="59"/>
      <c r="DS72" s="59"/>
      <c r="DT72" s="59"/>
      <c r="DU72" s="59"/>
      <c r="DV72" s="15"/>
    </row>
    <row r="73" spans="1:126" ht="96.6" x14ac:dyDescent="0.25">
      <c r="A73" s="17"/>
      <c r="B73" s="39" t="s">
        <v>200</v>
      </c>
      <c r="C73" s="17"/>
      <c r="D73" s="40">
        <v>701030005</v>
      </c>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41"/>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9"/>
      <c r="DF73" s="59"/>
      <c r="DG73" s="59"/>
      <c r="DH73" s="59"/>
      <c r="DI73" s="59"/>
      <c r="DJ73" s="59"/>
      <c r="DK73" s="59"/>
      <c r="DL73" s="59"/>
      <c r="DM73" s="59"/>
      <c r="DN73" s="59"/>
      <c r="DO73" s="59"/>
      <c r="DP73" s="59"/>
      <c r="DQ73" s="59"/>
      <c r="DR73" s="59"/>
      <c r="DS73" s="59"/>
      <c r="DT73" s="59"/>
      <c r="DU73" s="59"/>
      <c r="DV73" s="15"/>
    </row>
    <row r="74" spans="1:126" ht="96.6" x14ac:dyDescent="0.25">
      <c r="A74" s="17"/>
      <c r="B74" s="39" t="s">
        <v>201</v>
      </c>
      <c r="C74" s="17"/>
      <c r="D74" s="40">
        <v>701030006</v>
      </c>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41"/>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9"/>
      <c r="DF74" s="59"/>
      <c r="DG74" s="59"/>
      <c r="DH74" s="59"/>
      <c r="DI74" s="59"/>
      <c r="DJ74" s="59"/>
      <c r="DK74" s="59"/>
      <c r="DL74" s="59"/>
      <c r="DM74" s="59"/>
      <c r="DN74" s="59"/>
      <c r="DO74" s="59"/>
      <c r="DP74" s="59"/>
      <c r="DQ74" s="59"/>
      <c r="DR74" s="59"/>
      <c r="DS74" s="59"/>
      <c r="DT74" s="59"/>
      <c r="DU74" s="59"/>
      <c r="DV74" s="15"/>
    </row>
    <row r="75" spans="1:126" ht="96.6" x14ac:dyDescent="0.25">
      <c r="A75" s="17"/>
      <c r="B75" s="39" t="s">
        <v>202</v>
      </c>
      <c r="C75" s="17"/>
      <c r="D75" s="40">
        <v>701030007</v>
      </c>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41"/>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9"/>
      <c r="DF75" s="59"/>
      <c r="DG75" s="59"/>
      <c r="DH75" s="59"/>
      <c r="DI75" s="59"/>
      <c r="DJ75" s="59"/>
      <c r="DK75" s="59"/>
      <c r="DL75" s="59"/>
      <c r="DM75" s="59"/>
      <c r="DN75" s="59"/>
      <c r="DO75" s="59"/>
      <c r="DP75" s="59"/>
      <c r="DQ75" s="59"/>
      <c r="DR75" s="59"/>
      <c r="DS75" s="59"/>
      <c r="DT75" s="59"/>
      <c r="DU75" s="59"/>
      <c r="DV75" s="15"/>
    </row>
    <row r="76" spans="1:126" ht="96.6" x14ac:dyDescent="0.25">
      <c r="A76" s="17"/>
      <c r="B76" s="39" t="s">
        <v>203</v>
      </c>
      <c r="C76" s="17"/>
      <c r="D76" s="40">
        <v>701030008</v>
      </c>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41"/>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9"/>
      <c r="DF76" s="59"/>
      <c r="DG76" s="59"/>
      <c r="DH76" s="59"/>
      <c r="DI76" s="59"/>
      <c r="DJ76" s="59"/>
      <c r="DK76" s="59"/>
      <c r="DL76" s="59"/>
      <c r="DM76" s="59"/>
      <c r="DN76" s="59"/>
      <c r="DO76" s="59"/>
      <c r="DP76" s="59"/>
      <c r="DQ76" s="59"/>
      <c r="DR76" s="59"/>
      <c r="DS76" s="59"/>
      <c r="DT76" s="59"/>
      <c r="DU76" s="59"/>
      <c r="DV76" s="15"/>
    </row>
    <row r="77" spans="1:126" ht="69" x14ac:dyDescent="0.25">
      <c r="A77" s="17"/>
      <c r="B77" s="39" t="s">
        <v>57</v>
      </c>
      <c r="C77" s="17"/>
      <c r="D77" s="40">
        <v>701030009</v>
      </c>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41"/>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59"/>
      <c r="DQ77" s="59"/>
      <c r="DR77" s="59"/>
      <c r="DS77" s="59"/>
      <c r="DT77" s="59"/>
      <c r="DU77" s="59"/>
      <c r="DV77" s="15"/>
    </row>
    <row r="78" spans="1:126" ht="179.4" x14ac:dyDescent="0.25">
      <c r="A78" s="17"/>
      <c r="B78" s="39" t="s">
        <v>58</v>
      </c>
      <c r="C78" s="17"/>
      <c r="D78" s="40">
        <v>701030010</v>
      </c>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41"/>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15"/>
    </row>
    <row r="79" spans="1:126" ht="55.2" x14ac:dyDescent="0.25">
      <c r="A79" s="17"/>
      <c r="B79" s="39" t="s">
        <v>59</v>
      </c>
      <c r="C79" s="17"/>
      <c r="D79" s="40">
        <v>701030011</v>
      </c>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41"/>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15"/>
    </row>
    <row r="80" spans="1:126" ht="41.4" x14ac:dyDescent="0.25">
      <c r="A80" s="17"/>
      <c r="B80" s="39" t="s">
        <v>60</v>
      </c>
      <c r="C80" s="17"/>
      <c r="D80" s="40">
        <v>701030012</v>
      </c>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41"/>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15"/>
    </row>
    <row r="81" spans="1:126" ht="69" x14ac:dyDescent="0.25">
      <c r="A81" s="17"/>
      <c r="B81" s="39" t="s">
        <v>61</v>
      </c>
      <c r="C81" s="17"/>
      <c r="D81" s="40">
        <v>701030013</v>
      </c>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41"/>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15"/>
    </row>
    <row r="82" spans="1:126" ht="41.4" x14ac:dyDescent="0.25">
      <c r="A82" s="17"/>
      <c r="B82" s="39" t="s">
        <v>62</v>
      </c>
      <c r="C82" s="17"/>
      <c r="D82" s="40">
        <v>701030014</v>
      </c>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41"/>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9"/>
      <c r="DF82" s="59"/>
      <c r="DG82" s="59"/>
      <c r="DH82" s="59"/>
      <c r="DI82" s="59"/>
      <c r="DJ82" s="59"/>
      <c r="DK82" s="59"/>
      <c r="DL82" s="59"/>
      <c r="DM82" s="59"/>
      <c r="DN82" s="59"/>
      <c r="DO82" s="59"/>
      <c r="DP82" s="59"/>
      <c r="DQ82" s="59"/>
      <c r="DR82" s="59"/>
      <c r="DS82" s="59"/>
      <c r="DT82" s="59"/>
      <c r="DU82" s="59"/>
      <c r="DV82" s="15"/>
    </row>
    <row r="83" spans="1:126" ht="179.4" x14ac:dyDescent="0.25">
      <c r="A83" s="17"/>
      <c r="B83" s="39" t="s">
        <v>204</v>
      </c>
      <c r="C83" s="17"/>
      <c r="D83" s="40">
        <v>701030015</v>
      </c>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41"/>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59"/>
      <c r="CS83" s="59"/>
      <c r="CT83" s="59"/>
      <c r="CU83" s="59"/>
      <c r="CV83" s="59"/>
      <c r="CW83" s="59"/>
      <c r="CX83" s="59"/>
      <c r="CY83" s="59"/>
      <c r="CZ83" s="59"/>
      <c r="DA83" s="59"/>
      <c r="DB83" s="59"/>
      <c r="DC83" s="59"/>
      <c r="DD83" s="59"/>
      <c r="DE83" s="59"/>
      <c r="DF83" s="59"/>
      <c r="DG83" s="59"/>
      <c r="DH83" s="59"/>
      <c r="DI83" s="59"/>
      <c r="DJ83" s="59"/>
      <c r="DK83" s="59"/>
      <c r="DL83" s="59"/>
      <c r="DM83" s="59"/>
      <c r="DN83" s="59"/>
      <c r="DO83" s="59"/>
      <c r="DP83" s="59"/>
      <c r="DQ83" s="59"/>
      <c r="DR83" s="59"/>
      <c r="DS83" s="59"/>
      <c r="DT83" s="59"/>
      <c r="DU83" s="59"/>
      <c r="DV83" s="15"/>
    </row>
    <row r="84" spans="1:126" ht="193.2" x14ac:dyDescent="0.25">
      <c r="A84" s="17"/>
      <c r="B84" s="39" t="s">
        <v>205</v>
      </c>
      <c r="C84" s="17"/>
      <c r="D84" s="40">
        <v>701030016</v>
      </c>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41"/>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15"/>
    </row>
    <row r="85" spans="1:126" ht="193.2" x14ac:dyDescent="0.25">
      <c r="A85" s="17"/>
      <c r="B85" s="39" t="s">
        <v>206</v>
      </c>
      <c r="C85" s="17"/>
      <c r="D85" s="40">
        <v>701030017</v>
      </c>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41"/>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59"/>
      <c r="CS85" s="59"/>
      <c r="CT85" s="59"/>
      <c r="CU85" s="59"/>
      <c r="CV85" s="59"/>
      <c r="CW85" s="59"/>
      <c r="CX85" s="59"/>
      <c r="CY85" s="59"/>
      <c r="CZ85" s="59"/>
      <c r="DA85" s="59"/>
      <c r="DB85" s="59"/>
      <c r="DC85" s="59"/>
      <c r="DD85" s="59"/>
      <c r="DE85" s="59"/>
      <c r="DF85" s="59"/>
      <c r="DG85" s="59"/>
      <c r="DH85" s="59"/>
      <c r="DI85" s="59"/>
      <c r="DJ85" s="59"/>
      <c r="DK85" s="59"/>
      <c r="DL85" s="59"/>
      <c r="DM85" s="59"/>
      <c r="DN85" s="59"/>
      <c r="DO85" s="59"/>
      <c r="DP85" s="59"/>
      <c r="DQ85" s="59"/>
      <c r="DR85" s="59"/>
      <c r="DS85" s="59"/>
      <c r="DT85" s="59"/>
      <c r="DU85" s="59"/>
      <c r="DV85" s="15"/>
    </row>
    <row r="86" spans="1:126" ht="124.2" x14ac:dyDescent="0.25">
      <c r="A86" s="17"/>
      <c r="B86" s="39" t="s">
        <v>207</v>
      </c>
      <c r="C86" s="17"/>
      <c r="D86" s="40">
        <v>701030018</v>
      </c>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41"/>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59"/>
      <c r="CS86" s="59"/>
      <c r="CT86" s="59"/>
      <c r="CU86" s="59"/>
      <c r="CV86" s="59"/>
      <c r="CW86" s="59"/>
      <c r="CX86" s="59"/>
      <c r="CY86" s="59"/>
      <c r="CZ86" s="59"/>
      <c r="DA86" s="59"/>
      <c r="DB86" s="59"/>
      <c r="DC86" s="59"/>
      <c r="DD86" s="59"/>
      <c r="DE86" s="59"/>
      <c r="DF86" s="59"/>
      <c r="DG86" s="59"/>
      <c r="DH86" s="59"/>
      <c r="DI86" s="59"/>
      <c r="DJ86" s="59"/>
      <c r="DK86" s="59"/>
      <c r="DL86" s="59"/>
      <c r="DM86" s="59"/>
      <c r="DN86" s="59"/>
      <c r="DO86" s="59"/>
      <c r="DP86" s="59"/>
      <c r="DQ86" s="59"/>
      <c r="DR86" s="59"/>
      <c r="DS86" s="59"/>
      <c r="DT86" s="59"/>
      <c r="DU86" s="59"/>
      <c r="DV86" s="15"/>
    </row>
    <row r="87" spans="1:126" ht="82.8" x14ac:dyDescent="0.25">
      <c r="A87" s="17"/>
      <c r="B87" s="39" t="s">
        <v>208</v>
      </c>
      <c r="C87" s="17"/>
      <c r="D87" s="40">
        <v>701030019</v>
      </c>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41"/>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9"/>
      <c r="DF87" s="59"/>
      <c r="DG87" s="59"/>
      <c r="DH87" s="59"/>
      <c r="DI87" s="59"/>
      <c r="DJ87" s="59"/>
      <c r="DK87" s="59"/>
      <c r="DL87" s="59"/>
      <c r="DM87" s="59"/>
      <c r="DN87" s="59"/>
      <c r="DO87" s="59"/>
      <c r="DP87" s="59"/>
      <c r="DQ87" s="59"/>
      <c r="DR87" s="59"/>
      <c r="DS87" s="59"/>
      <c r="DT87" s="59"/>
      <c r="DU87" s="59"/>
      <c r="DV87" s="15"/>
    </row>
    <row r="88" spans="1:126" ht="409.6" x14ac:dyDescent="0.25">
      <c r="A88" s="17"/>
      <c r="B88" s="39" t="s">
        <v>209</v>
      </c>
      <c r="C88" s="17"/>
      <c r="D88" s="40">
        <v>701030020</v>
      </c>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41"/>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15"/>
    </row>
    <row r="89" spans="1:126" ht="248.4" x14ac:dyDescent="0.25">
      <c r="A89" s="17"/>
      <c r="B89" s="39" t="s">
        <v>63</v>
      </c>
      <c r="C89" s="17"/>
      <c r="D89" s="40">
        <v>701030021</v>
      </c>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41"/>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59"/>
      <c r="CS89" s="59"/>
      <c r="CT89" s="59"/>
      <c r="CU89" s="59"/>
      <c r="CV89" s="59"/>
      <c r="CW89" s="59"/>
      <c r="CX89" s="59"/>
      <c r="CY89" s="59"/>
      <c r="CZ89" s="59"/>
      <c r="DA89" s="59"/>
      <c r="DB89" s="59"/>
      <c r="DC89" s="59"/>
      <c r="DD89" s="59"/>
      <c r="DE89" s="59"/>
      <c r="DF89" s="59"/>
      <c r="DG89" s="59"/>
      <c r="DH89" s="59"/>
      <c r="DI89" s="59"/>
      <c r="DJ89" s="59"/>
      <c r="DK89" s="59"/>
      <c r="DL89" s="59"/>
      <c r="DM89" s="59"/>
      <c r="DN89" s="59"/>
      <c r="DO89" s="59"/>
      <c r="DP89" s="59"/>
      <c r="DQ89" s="59"/>
      <c r="DR89" s="59"/>
      <c r="DS89" s="59"/>
      <c r="DT89" s="59"/>
      <c r="DU89" s="59"/>
      <c r="DV89" s="15"/>
    </row>
    <row r="90" spans="1:126" ht="110.4" x14ac:dyDescent="0.25">
      <c r="A90" s="17"/>
      <c r="B90" s="39" t="s">
        <v>64</v>
      </c>
      <c r="C90" s="17"/>
      <c r="D90" s="40">
        <v>701030022</v>
      </c>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41"/>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59"/>
      <c r="DM90" s="59"/>
      <c r="DN90" s="59"/>
      <c r="DO90" s="59"/>
      <c r="DP90" s="59"/>
      <c r="DQ90" s="59"/>
      <c r="DR90" s="59"/>
      <c r="DS90" s="59"/>
      <c r="DT90" s="59"/>
      <c r="DU90" s="59"/>
      <c r="DV90" s="15"/>
    </row>
    <row r="91" spans="1:126" ht="179.4" x14ac:dyDescent="0.25">
      <c r="A91" s="17"/>
      <c r="B91" s="39" t="s">
        <v>65</v>
      </c>
      <c r="C91" s="17"/>
      <c r="D91" s="40">
        <v>701030023</v>
      </c>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41"/>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9"/>
      <c r="DF91" s="59"/>
      <c r="DG91" s="59"/>
      <c r="DH91" s="59"/>
      <c r="DI91" s="59"/>
      <c r="DJ91" s="59"/>
      <c r="DK91" s="59"/>
      <c r="DL91" s="59"/>
      <c r="DM91" s="59"/>
      <c r="DN91" s="59"/>
      <c r="DO91" s="59"/>
      <c r="DP91" s="59"/>
      <c r="DQ91" s="59"/>
      <c r="DR91" s="59"/>
      <c r="DS91" s="59"/>
      <c r="DT91" s="59"/>
      <c r="DU91" s="59"/>
      <c r="DV91" s="15"/>
    </row>
    <row r="92" spans="1:126" ht="179.4" x14ac:dyDescent="0.25">
      <c r="A92" s="17"/>
      <c r="B92" s="39" t="s">
        <v>210</v>
      </c>
      <c r="C92" s="17"/>
      <c r="D92" s="40">
        <v>701030024</v>
      </c>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41"/>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59"/>
      <c r="CS92" s="59"/>
      <c r="CT92" s="59"/>
      <c r="CU92" s="59"/>
      <c r="CV92" s="59"/>
      <c r="CW92" s="59"/>
      <c r="CX92" s="59"/>
      <c r="CY92" s="59"/>
      <c r="CZ92" s="59"/>
      <c r="DA92" s="59"/>
      <c r="DB92" s="59"/>
      <c r="DC92" s="59"/>
      <c r="DD92" s="59"/>
      <c r="DE92" s="59"/>
      <c r="DF92" s="59"/>
      <c r="DG92" s="59"/>
      <c r="DH92" s="59"/>
      <c r="DI92" s="59"/>
      <c r="DJ92" s="59"/>
      <c r="DK92" s="59"/>
      <c r="DL92" s="59"/>
      <c r="DM92" s="59"/>
      <c r="DN92" s="59"/>
      <c r="DO92" s="59"/>
      <c r="DP92" s="59"/>
      <c r="DQ92" s="59"/>
      <c r="DR92" s="59"/>
      <c r="DS92" s="59"/>
      <c r="DT92" s="59"/>
      <c r="DU92" s="59"/>
      <c r="DV92" s="15"/>
    </row>
    <row r="93" spans="1:126" ht="41.4" x14ac:dyDescent="0.25">
      <c r="A93" s="17"/>
      <c r="B93" s="39" t="s">
        <v>66</v>
      </c>
      <c r="C93" s="17"/>
      <c r="D93" s="40">
        <v>701030025</v>
      </c>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41"/>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59"/>
      <c r="CS93" s="59"/>
      <c r="CT93" s="59"/>
      <c r="CU93" s="59"/>
      <c r="CV93" s="59"/>
      <c r="CW93" s="59"/>
      <c r="CX93" s="59"/>
      <c r="CY93" s="59"/>
      <c r="CZ93" s="59"/>
      <c r="DA93" s="59"/>
      <c r="DB93" s="59"/>
      <c r="DC93" s="59"/>
      <c r="DD93" s="59"/>
      <c r="DE93" s="59"/>
      <c r="DF93" s="59"/>
      <c r="DG93" s="59"/>
      <c r="DH93" s="59"/>
      <c r="DI93" s="59"/>
      <c r="DJ93" s="59"/>
      <c r="DK93" s="59"/>
      <c r="DL93" s="59"/>
      <c r="DM93" s="59"/>
      <c r="DN93" s="59"/>
      <c r="DO93" s="59"/>
      <c r="DP93" s="59"/>
      <c r="DQ93" s="59"/>
      <c r="DR93" s="59"/>
      <c r="DS93" s="59"/>
      <c r="DT93" s="59"/>
      <c r="DU93" s="59"/>
      <c r="DV93" s="15"/>
    </row>
    <row r="94" spans="1:126" ht="55.2" x14ac:dyDescent="0.25">
      <c r="A94" s="17"/>
      <c r="B94" s="39" t="s">
        <v>67</v>
      </c>
      <c r="C94" s="17"/>
      <c r="D94" s="40">
        <v>701030026</v>
      </c>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41"/>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59"/>
      <c r="CS94" s="59"/>
      <c r="CT94" s="59"/>
      <c r="CU94" s="59"/>
      <c r="CV94" s="59"/>
      <c r="CW94" s="59"/>
      <c r="CX94" s="59"/>
      <c r="CY94" s="59"/>
      <c r="CZ94" s="59"/>
      <c r="DA94" s="59"/>
      <c r="DB94" s="59"/>
      <c r="DC94" s="59"/>
      <c r="DD94" s="59"/>
      <c r="DE94" s="59"/>
      <c r="DF94" s="59"/>
      <c r="DG94" s="59"/>
      <c r="DH94" s="59"/>
      <c r="DI94" s="59"/>
      <c r="DJ94" s="59"/>
      <c r="DK94" s="59"/>
      <c r="DL94" s="59"/>
      <c r="DM94" s="59"/>
      <c r="DN94" s="59"/>
      <c r="DO94" s="59"/>
      <c r="DP94" s="59"/>
      <c r="DQ94" s="59"/>
      <c r="DR94" s="59"/>
      <c r="DS94" s="59"/>
      <c r="DT94" s="59"/>
      <c r="DU94" s="59"/>
      <c r="DV94" s="15"/>
    </row>
    <row r="95" spans="1:126" ht="69" x14ac:dyDescent="0.25">
      <c r="A95" s="17"/>
      <c r="B95" s="39" t="s">
        <v>68</v>
      </c>
      <c r="C95" s="17"/>
      <c r="D95" s="40">
        <v>701030027</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41"/>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59"/>
      <c r="CS95" s="59"/>
      <c r="CT95" s="59"/>
      <c r="CU95" s="59"/>
      <c r="CV95" s="59"/>
      <c r="CW95" s="59"/>
      <c r="CX95" s="59"/>
      <c r="CY95" s="59"/>
      <c r="CZ95" s="59"/>
      <c r="DA95" s="59"/>
      <c r="DB95" s="59"/>
      <c r="DC95" s="59"/>
      <c r="DD95" s="59"/>
      <c r="DE95" s="59"/>
      <c r="DF95" s="59"/>
      <c r="DG95" s="59"/>
      <c r="DH95" s="59"/>
      <c r="DI95" s="59"/>
      <c r="DJ95" s="59"/>
      <c r="DK95" s="59"/>
      <c r="DL95" s="59"/>
      <c r="DM95" s="59"/>
      <c r="DN95" s="59"/>
      <c r="DO95" s="59"/>
      <c r="DP95" s="59"/>
      <c r="DQ95" s="59"/>
      <c r="DR95" s="59"/>
      <c r="DS95" s="59"/>
      <c r="DT95" s="59"/>
      <c r="DU95" s="59"/>
      <c r="DV95" s="15"/>
    </row>
    <row r="96" spans="1:126" ht="69" x14ac:dyDescent="0.25">
      <c r="A96" s="17"/>
      <c r="B96" s="39" t="s">
        <v>69</v>
      </c>
      <c r="C96" s="17"/>
      <c r="D96" s="40">
        <v>701030028</v>
      </c>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41"/>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59"/>
      <c r="CS96" s="59"/>
      <c r="CT96" s="59"/>
      <c r="CU96" s="59"/>
      <c r="CV96" s="59"/>
      <c r="CW96" s="59"/>
      <c r="CX96" s="59"/>
      <c r="CY96" s="59"/>
      <c r="CZ96" s="59"/>
      <c r="DA96" s="59"/>
      <c r="DB96" s="59"/>
      <c r="DC96" s="59"/>
      <c r="DD96" s="59"/>
      <c r="DE96" s="59"/>
      <c r="DF96" s="59"/>
      <c r="DG96" s="59"/>
      <c r="DH96" s="59"/>
      <c r="DI96" s="59"/>
      <c r="DJ96" s="59"/>
      <c r="DK96" s="59"/>
      <c r="DL96" s="59"/>
      <c r="DM96" s="59"/>
      <c r="DN96" s="59"/>
      <c r="DO96" s="59"/>
      <c r="DP96" s="59"/>
      <c r="DQ96" s="59"/>
      <c r="DR96" s="59"/>
      <c r="DS96" s="59"/>
      <c r="DT96" s="59"/>
      <c r="DU96" s="59"/>
      <c r="DV96" s="15"/>
    </row>
    <row r="97" spans="1:126" ht="69" x14ac:dyDescent="0.25">
      <c r="A97" s="17"/>
      <c r="B97" s="39" t="s">
        <v>70</v>
      </c>
      <c r="C97" s="17"/>
      <c r="D97" s="40">
        <v>701030029</v>
      </c>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41"/>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59"/>
      <c r="CS97" s="59"/>
      <c r="CT97" s="59"/>
      <c r="CU97" s="59"/>
      <c r="CV97" s="59"/>
      <c r="CW97" s="59"/>
      <c r="CX97" s="59"/>
      <c r="CY97" s="59"/>
      <c r="CZ97" s="59"/>
      <c r="DA97" s="59"/>
      <c r="DB97" s="59"/>
      <c r="DC97" s="59"/>
      <c r="DD97" s="59"/>
      <c r="DE97" s="59"/>
      <c r="DF97" s="59"/>
      <c r="DG97" s="59"/>
      <c r="DH97" s="59"/>
      <c r="DI97" s="59"/>
      <c r="DJ97" s="59"/>
      <c r="DK97" s="59"/>
      <c r="DL97" s="59"/>
      <c r="DM97" s="59"/>
      <c r="DN97" s="59"/>
      <c r="DO97" s="59"/>
      <c r="DP97" s="59"/>
      <c r="DQ97" s="59"/>
      <c r="DR97" s="59"/>
      <c r="DS97" s="59"/>
      <c r="DT97" s="59"/>
      <c r="DU97" s="59"/>
      <c r="DV97" s="15"/>
    </row>
    <row r="98" spans="1:126" ht="69" x14ac:dyDescent="0.25">
      <c r="A98" s="17"/>
      <c r="B98" s="39" t="s">
        <v>71</v>
      </c>
      <c r="C98" s="17"/>
      <c r="D98" s="40">
        <v>701030030</v>
      </c>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41"/>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59"/>
      <c r="CS98" s="59"/>
      <c r="CT98" s="59"/>
      <c r="CU98" s="59"/>
      <c r="CV98" s="59"/>
      <c r="CW98" s="59"/>
      <c r="CX98" s="59"/>
      <c r="CY98" s="59"/>
      <c r="CZ98" s="59"/>
      <c r="DA98" s="59"/>
      <c r="DB98" s="59"/>
      <c r="DC98" s="59"/>
      <c r="DD98" s="59"/>
      <c r="DE98" s="59"/>
      <c r="DF98" s="59"/>
      <c r="DG98" s="59"/>
      <c r="DH98" s="59"/>
      <c r="DI98" s="59"/>
      <c r="DJ98" s="59"/>
      <c r="DK98" s="59"/>
      <c r="DL98" s="59"/>
      <c r="DM98" s="59"/>
      <c r="DN98" s="59"/>
      <c r="DO98" s="59"/>
      <c r="DP98" s="59"/>
      <c r="DQ98" s="59"/>
      <c r="DR98" s="59"/>
      <c r="DS98" s="59"/>
      <c r="DT98" s="59"/>
      <c r="DU98" s="59"/>
      <c r="DV98" s="15"/>
    </row>
    <row r="99" spans="1:126" ht="138" x14ac:dyDescent="0.25">
      <c r="A99" s="17"/>
      <c r="B99" s="39" t="s">
        <v>72</v>
      </c>
      <c r="C99" s="17"/>
      <c r="D99" s="40">
        <v>701030031</v>
      </c>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41"/>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59"/>
      <c r="CS99" s="59"/>
      <c r="CT99" s="59"/>
      <c r="CU99" s="59"/>
      <c r="CV99" s="59"/>
      <c r="CW99" s="59"/>
      <c r="CX99" s="59"/>
      <c r="CY99" s="59"/>
      <c r="CZ99" s="59"/>
      <c r="DA99" s="59"/>
      <c r="DB99" s="59"/>
      <c r="DC99" s="59"/>
      <c r="DD99" s="59"/>
      <c r="DE99" s="59"/>
      <c r="DF99" s="59"/>
      <c r="DG99" s="59"/>
      <c r="DH99" s="59"/>
      <c r="DI99" s="59"/>
      <c r="DJ99" s="59"/>
      <c r="DK99" s="59"/>
      <c r="DL99" s="59"/>
      <c r="DM99" s="59"/>
      <c r="DN99" s="59"/>
      <c r="DO99" s="59"/>
      <c r="DP99" s="59"/>
      <c r="DQ99" s="59"/>
      <c r="DR99" s="59"/>
      <c r="DS99" s="59"/>
      <c r="DT99" s="59"/>
      <c r="DU99" s="59"/>
      <c r="DV99" s="15"/>
    </row>
    <row r="100" spans="1:126" ht="96.6" x14ac:dyDescent="0.25">
      <c r="A100" s="17"/>
      <c r="B100" s="39" t="s">
        <v>73</v>
      </c>
      <c r="C100" s="17"/>
      <c r="D100" s="40">
        <v>701030032</v>
      </c>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41"/>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59"/>
      <c r="DJ100" s="59"/>
      <c r="DK100" s="59"/>
      <c r="DL100" s="59"/>
      <c r="DM100" s="59"/>
      <c r="DN100" s="59"/>
      <c r="DO100" s="59"/>
      <c r="DP100" s="59"/>
      <c r="DQ100" s="59"/>
      <c r="DR100" s="59"/>
      <c r="DS100" s="59"/>
      <c r="DT100" s="59"/>
      <c r="DU100" s="59"/>
      <c r="DV100" s="15"/>
    </row>
    <row r="101" spans="1:126" ht="124.2" x14ac:dyDescent="0.25">
      <c r="A101" s="17"/>
      <c r="B101" s="39" t="s">
        <v>74</v>
      </c>
      <c r="C101" s="17"/>
      <c r="D101" s="40">
        <v>701030033</v>
      </c>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41"/>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59"/>
      <c r="DJ101" s="59"/>
      <c r="DK101" s="59"/>
      <c r="DL101" s="59"/>
      <c r="DM101" s="59"/>
      <c r="DN101" s="59"/>
      <c r="DO101" s="59"/>
      <c r="DP101" s="59"/>
      <c r="DQ101" s="59"/>
      <c r="DR101" s="59"/>
      <c r="DS101" s="59"/>
      <c r="DT101" s="59"/>
      <c r="DU101" s="59"/>
      <c r="DV101" s="15"/>
    </row>
    <row r="102" spans="1:126" ht="82.8" x14ac:dyDescent="0.25">
      <c r="A102" s="17"/>
      <c r="B102" s="39" t="s">
        <v>75</v>
      </c>
      <c r="C102" s="17"/>
      <c r="D102" s="40">
        <v>701030034</v>
      </c>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41"/>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59"/>
      <c r="DJ102" s="59"/>
      <c r="DK102" s="59"/>
      <c r="DL102" s="59"/>
      <c r="DM102" s="59"/>
      <c r="DN102" s="59"/>
      <c r="DO102" s="59"/>
      <c r="DP102" s="59"/>
      <c r="DQ102" s="59"/>
      <c r="DR102" s="59"/>
      <c r="DS102" s="59"/>
      <c r="DT102" s="59"/>
      <c r="DU102" s="59"/>
      <c r="DV102" s="15"/>
    </row>
    <row r="103" spans="1:126" ht="55.2" x14ac:dyDescent="0.25">
      <c r="A103" s="17"/>
      <c r="B103" s="39" t="s">
        <v>49</v>
      </c>
      <c r="C103" s="17"/>
      <c r="D103" s="40">
        <v>701030035</v>
      </c>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41"/>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9"/>
      <c r="DF103" s="59"/>
      <c r="DG103" s="59"/>
      <c r="DH103" s="59"/>
      <c r="DI103" s="59"/>
      <c r="DJ103" s="59"/>
      <c r="DK103" s="59"/>
      <c r="DL103" s="59"/>
      <c r="DM103" s="59"/>
      <c r="DN103" s="59"/>
      <c r="DO103" s="59"/>
      <c r="DP103" s="59"/>
      <c r="DQ103" s="59"/>
      <c r="DR103" s="59"/>
      <c r="DS103" s="59"/>
      <c r="DT103" s="59"/>
      <c r="DU103" s="59"/>
      <c r="DV103" s="15"/>
    </row>
    <row r="104" spans="1:126" ht="41.4" x14ac:dyDescent="0.25">
      <c r="A104" s="17"/>
      <c r="B104" s="39" t="s">
        <v>211</v>
      </c>
      <c r="C104" s="17"/>
      <c r="D104" s="40">
        <v>701030036</v>
      </c>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41"/>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15"/>
    </row>
    <row r="105" spans="1:126" ht="55.2" x14ac:dyDescent="0.25">
      <c r="A105" s="17"/>
      <c r="B105" s="39" t="s">
        <v>212</v>
      </c>
      <c r="C105" s="17"/>
      <c r="D105" s="40">
        <v>701030037</v>
      </c>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41"/>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15"/>
    </row>
    <row r="106" spans="1:126" ht="41.4" x14ac:dyDescent="0.25">
      <c r="A106" s="17"/>
      <c r="B106" s="39" t="s">
        <v>213</v>
      </c>
      <c r="C106" s="17"/>
      <c r="D106" s="40">
        <v>701030038</v>
      </c>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41"/>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59"/>
      <c r="DJ106" s="59"/>
      <c r="DK106" s="59"/>
      <c r="DL106" s="59"/>
      <c r="DM106" s="59"/>
      <c r="DN106" s="59"/>
      <c r="DO106" s="59"/>
      <c r="DP106" s="59"/>
      <c r="DQ106" s="59"/>
      <c r="DR106" s="59"/>
      <c r="DS106" s="59"/>
      <c r="DT106" s="59"/>
      <c r="DU106" s="59"/>
      <c r="DV106" s="15"/>
    </row>
    <row r="107" spans="1:126" ht="27.6" x14ac:dyDescent="0.25">
      <c r="A107" s="17"/>
      <c r="B107" s="39" t="s">
        <v>214</v>
      </c>
      <c r="C107" s="17"/>
      <c r="D107" s="40">
        <v>701030039</v>
      </c>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41"/>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9"/>
      <c r="DF107" s="59"/>
      <c r="DG107" s="59"/>
      <c r="DH107" s="59"/>
      <c r="DI107" s="59"/>
      <c r="DJ107" s="59"/>
      <c r="DK107" s="59"/>
      <c r="DL107" s="59"/>
      <c r="DM107" s="59"/>
      <c r="DN107" s="59"/>
      <c r="DO107" s="59"/>
      <c r="DP107" s="59"/>
      <c r="DQ107" s="59"/>
      <c r="DR107" s="59"/>
      <c r="DS107" s="59"/>
      <c r="DT107" s="59"/>
      <c r="DU107" s="59"/>
      <c r="DV107" s="15"/>
    </row>
    <row r="108" spans="1:126" ht="55.2" x14ac:dyDescent="0.25">
      <c r="A108" s="17"/>
      <c r="B108" s="39" t="s">
        <v>215</v>
      </c>
      <c r="C108" s="17"/>
      <c r="D108" s="40">
        <v>701030040</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41"/>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59"/>
      <c r="CS108" s="59"/>
      <c r="CT108" s="59"/>
      <c r="CU108" s="59"/>
      <c r="CV108" s="59"/>
      <c r="CW108" s="59"/>
      <c r="CX108" s="59"/>
      <c r="CY108" s="59"/>
      <c r="CZ108" s="59"/>
      <c r="DA108" s="59"/>
      <c r="DB108" s="59"/>
      <c r="DC108" s="59"/>
      <c r="DD108" s="59"/>
      <c r="DE108" s="59"/>
      <c r="DF108" s="59"/>
      <c r="DG108" s="59"/>
      <c r="DH108" s="59"/>
      <c r="DI108" s="59"/>
      <c r="DJ108" s="59"/>
      <c r="DK108" s="59"/>
      <c r="DL108" s="59"/>
      <c r="DM108" s="59"/>
      <c r="DN108" s="59"/>
      <c r="DO108" s="59"/>
      <c r="DP108" s="59"/>
      <c r="DQ108" s="59"/>
      <c r="DR108" s="59"/>
      <c r="DS108" s="59"/>
      <c r="DT108" s="59"/>
      <c r="DU108" s="59"/>
      <c r="DV108" s="15"/>
    </row>
    <row r="109" spans="1:126" ht="55.2" x14ac:dyDescent="0.25">
      <c r="A109" s="17"/>
      <c r="B109" s="39" t="s">
        <v>216</v>
      </c>
      <c r="C109" s="17"/>
      <c r="D109" s="40">
        <v>701030041</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41"/>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59"/>
      <c r="CS109" s="59"/>
      <c r="CT109" s="59"/>
      <c r="CU109" s="59"/>
      <c r="CV109" s="59"/>
      <c r="CW109" s="59"/>
      <c r="CX109" s="59"/>
      <c r="CY109" s="59"/>
      <c r="CZ109" s="59"/>
      <c r="DA109" s="59"/>
      <c r="DB109" s="59"/>
      <c r="DC109" s="59"/>
      <c r="DD109" s="59"/>
      <c r="DE109" s="59"/>
      <c r="DF109" s="59"/>
      <c r="DG109" s="59"/>
      <c r="DH109" s="59"/>
      <c r="DI109" s="59"/>
      <c r="DJ109" s="59"/>
      <c r="DK109" s="59"/>
      <c r="DL109" s="59"/>
      <c r="DM109" s="59"/>
      <c r="DN109" s="59"/>
      <c r="DO109" s="59"/>
      <c r="DP109" s="59"/>
      <c r="DQ109" s="59"/>
      <c r="DR109" s="59"/>
      <c r="DS109" s="59"/>
      <c r="DT109" s="59"/>
      <c r="DU109" s="59"/>
      <c r="DV109" s="15"/>
    </row>
    <row r="110" spans="1:126" ht="55.2" x14ac:dyDescent="0.25">
      <c r="A110" s="17"/>
      <c r="B110" s="39" t="s">
        <v>217</v>
      </c>
      <c r="C110" s="17"/>
      <c r="D110" s="40">
        <v>701030042</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41"/>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59"/>
      <c r="CS110" s="59"/>
      <c r="CT110" s="59"/>
      <c r="CU110" s="59"/>
      <c r="CV110" s="59"/>
      <c r="CW110" s="59"/>
      <c r="CX110" s="59"/>
      <c r="CY110" s="59"/>
      <c r="CZ110" s="59"/>
      <c r="DA110" s="59"/>
      <c r="DB110" s="59"/>
      <c r="DC110" s="59"/>
      <c r="DD110" s="59"/>
      <c r="DE110" s="59"/>
      <c r="DF110" s="59"/>
      <c r="DG110" s="59"/>
      <c r="DH110" s="59"/>
      <c r="DI110" s="59"/>
      <c r="DJ110" s="59"/>
      <c r="DK110" s="59"/>
      <c r="DL110" s="59"/>
      <c r="DM110" s="59"/>
      <c r="DN110" s="59"/>
      <c r="DO110" s="59"/>
      <c r="DP110" s="59"/>
      <c r="DQ110" s="59"/>
      <c r="DR110" s="59"/>
      <c r="DS110" s="59"/>
      <c r="DT110" s="59"/>
      <c r="DU110" s="59"/>
      <c r="DV110" s="15"/>
    </row>
    <row r="111" spans="1:126" ht="55.2" x14ac:dyDescent="0.25">
      <c r="A111" s="17"/>
      <c r="B111" s="39" t="s">
        <v>76</v>
      </c>
      <c r="C111" s="17"/>
      <c r="D111" s="40">
        <v>701030043</v>
      </c>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41"/>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59"/>
      <c r="CS111" s="59"/>
      <c r="CT111" s="59"/>
      <c r="CU111" s="59"/>
      <c r="CV111" s="59"/>
      <c r="CW111" s="59"/>
      <c r="CX111" s="59"/>
      <c r="CY111" s="59"/>
      <c r="CZ111" s="59"/>
      <c r="DA111" s="59"/>
      <c r="DB111" s="59"/>
      <c r="DC111" s="59"/>
      <c r="DD111" s="59"/>
      <c r="DE111" s="59"/>
      <c r="DF111" s="59"/>
      <c r="DG111" s="59"/>
      <c r="DH111" s="59"/>
      <c r="DI111" s="59"/>
      <c r="DJ111" s="59"/>
      <c r="DK111" s="59"/>
      <c r="DL111" s="59"/>
      <c r="DM111" s="59"/>
      <c r="DN111" s="59"/>
      <c r="DO111" s="59"/>
      <c r="DP111" s="59"/>
      <c r="DQ111" s="59"/>
      <c r="DR111" s="59"/>
      <c r="DS111" s="59"/>
      <c r="DT111" s="59"/>
      <c r="DU111" s="59"/>
      <c r="DV111" s="15"/>
    </row>
    <row r="112" spans="1:126" ht="151.80000000000001" x14ac:dyDescent="0.25">
      <c r="A112" s="17"/>
      <c r="B112" s="39" t="s">
        <v>77</v>
      </c>
      <c r="C112" s="17"/>
      <c r="D112" s="40">
        <v>701030044</v>
      </c>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41"/>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59"/>
      <c r="CS112" s="59"/>
      <c r="CT112" s="59"/>
      <c r="CU112" s="59"/>
      <c r="CV112" s="59"/>
      <c r="CW112" s="59"/>
      <c r="CX112" s="59"/>
      <c r="CY112" s="59"/>
      <c r="CZ112" s="59"/>
      <c r="DA112" s="59"/>
      <c r="DB112" s="59"/>
      <c r="DC112" s="59"/>
      <c r="DD112" s="59"/>
      <c r="DE112" s="59"/>
      <c r="DF112" s="59"/>
      <c r="DG112" s="59"/>
      <c r="DH112" s="59"/>
      <c r="DI112" s="59"/>
      <c r="DJ112" s="59"/>
      <c r="DK112" s="59"/>
      <c r="DL112" s="59"/>
      <c r="DM112" s="59"/>
      <c r="DN112" s="59"/>
      <c r="DO112" s="59"/>
      <c r="DP112" s="59"/>
      <c r="DQ112" s="59"/>
      <c r="DR112" s="59"/>
      <c r="DS112" s="59"/>
      <c r="DT112" s="59"/>
      <c r="DU112" s="59"/>
      <c r="DV112" s="15"/>
    </row>
    <row r="113" spans="1:126" ht="27.6" x14ac:dyDescent="0.25">
      <c r="A113" s="17"/>
      <c r="B113" s="39" t="s">
        <v>51</v>
      </c>
      <c r="C113" s="17"/>
      <c r="D113" s="40">
        <v>701030045</v>
      </c>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41"/>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59"/>
      <c r="CS113" s="59"/>
      <c r="CT113" s="59"/>
      <c r="CU113" s="59"/>
      <c r="CV113" s="59"/>
      <c r="CW113" s="59"/>
      <c r="CX113" s="59"/>
      <c r="CY113" s="59"/>
      <c r="CZ113" s="59"/>
      <c r="DA113" s="59"/>
      <c r="DB113" s="59"/>
      <c r="DC113" s="59"/>
      <c r="DD113" s="59"/>
      <c r="DE113" s="59"/>
      <c r="DF113" s="59"/>
      <c r="DG113" s="59"/>
      <c r="DH113" s="59"/>
      <c r="DI113" s="59"/>
      <c r="DJ113" s="59"/>
      <c r="DK113" s="59"/>
      <c r="DL113" s="59"/>
      <c r="DM113" s="59"/>
      <c r="DN113" s="59"/>
      <c r="DO113" s="59"/>
      <c r="DP113" s="59"/>
      <c r="DQ113" s="59"/>
      <c r="DR113" s="59"/>
      <c r="DS113" s="59"/>
      <c r="DT113" s="59"/>
      <c r="DU113" s="59"/>
      <c r="DV113" s="15"/>
    </row>
    <row r="114" spans="1:126" ht="110.4" x14ac:dyDescent="0.25">
      <c r="A114" s="17"/>
      <c r="B114" s="39" t="s">
        <v>78</v>
      </c>
      <c r="C114" s="17"/>
      <c r="D114" s="40">
        <v>701030046</v>
      </c>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41"/>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59"/>
      <c r="CS114" s="59"/>
      <c r="CT114" s="59"/>
      <c r="CU114" s="59"/>
      <c r="CV114" s="59"/>
      <c r="CW114" s="59"/>
      <c r="CX114" s="59"/>
      <c r="CY114" s="59"/>
      <c r="CZ114" s="59"/>
      <c r="DA114" s="59"/>
      <c r="DB114" s="59"/>
      <c r="DC114" s="59"/>
      <c r="DD114" s="59"/>
      <c r="DE114" s="59"/>
      <c r="DF114" s="59"/>
      <c r="DG114" s="59"/>
      <c r="DH114" s="59"/>
      <c r="DI114" s="59"/>
      <c r="DJ114" s="59"/>
      <c r="DK114" s="59"/>
      <c r="DL114" s="59"/>
      <c r="DM114" s="59"/>
      <c r="DN114" s="59"/>
      <c r="DO114" s="59"/>
      <c r="DP114" s="59"/>
      <c r="DQ114" s="59"/>
      <c r="DR114" s="59"/>
      <c r="DS114" s="59"/>
      <c r="DT114" s="59"/>
      <c r="DU114" s="59"/>
      <c r="DV114" s="15"/>
    </row>
    <row r="115" spans="1:126" ht="41.4" x14ac:dyDescent="0.25">
      <c r="A115" s="17"/>
      <c r="B115" s="39" t="s">
        <v>79</v>
      </c>
      <c r="C115" s="17"/>
      <c r="D115" s="40">
        <v>701030047</v>
      </c>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41"/>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59"/>
      <c r="DN115" s="59"/>
      <c r="DO115" s="59"/>
      <c r="DP115" s="59"/>
      <c r="DQ115" s="59"/>
      <c r="DR115" s="59"/>
      <c r="DS115" s="59"/>
      <c r="DT115" s="59"/>
      <c r="DU115" s="59"/>
      <c r="DV115" s="15"/>
    </row>
    <row r="116" spans="1:126" ht="207" x14ac:dyDescent="0.25">
      <c r="A116" s="17"/>
      <c r="B116" s="39" t="s">
        <v>80</v>
      </c>
      <c r="C116" s="17"/>
      <c r="D116" s="40">
        <v>701030048</v>
      </c>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41"/>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59"/>
      <c r="CS116" s="59"/>
      <c r="CT116" s="59"/>
      <c r="CU116" s="59"/>
      <c r="CV116" s="59"/>
      <c r="CW116" s="59"/>
      <c r="CX116" s="59"/>
      <c r="CY116" s="59"/>
      <c r="CZ116" s="59"/>
      <c r="DA116" s="59"/>
      <c r="DB116" s="59"/>
      <c r="DC116" s="59"/>
      <c r="DD116" s="59"/>
      <c r="DE116" s="59"/>
      <c r="DF116" s="59"/>
      <c r="DG116" s="59"/>
      <c r="DH116" s="59"/>
      <c r="DI116" s="59"/>
      <c r="DJ116" s="59"/>
      <c r="DK116" s="59"/>
      <c r="DL116" s="59"/>
      <c r="DM116" s="59"/>
      <c r="DN116" s="59"/>
      <c r="DO116" s="59"/>
      <c r="DP116" s="59"/>
      <c r="DQ116" s="59"/>
      <c r="DR116" s="59"/>
      <c r="DS116" s="59"/>
      <c r="DT116" s="59"/>
      <c r="DU116" s="59"/>
      <c r="DV116" s="15"/>
    </row>
    <row r="117" spans="1:126" ht="41.4" x14ac:dyDescent="0.25">
      <c r="A117" s="17"/>
      <c r="B117" s="39" t="s">
        <v>81</v>
      </c>
      <c r="C117" s="17"/>
      <c r="D117" s="40">
        <v>701030049</v>
      </c>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41"/>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15"/>
    </row>
    <row r="118" spans="1:126" ht="82.8" x14ac:dyDescent="0.25">
      <c r="A118" s="17"/>
      <c r="B118" s="39" t="s">
        <v>218</v>
      </c>
      <c r="C118" s="17"/>
      <c r="D118" s="40">
        <v>701030050</v>
      </c>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41"/>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15"/>
    </row>
    <row r="119" spans="1:126" ht="158.4" x14ac:dyDescent="0.25">
      <c r="A119" s="17">
        <v>16</v>
      </c>
      <c r="B119" s="39" t="s">
        <v>179</v>
      </c>
      <c r="C119" s="17"/>
      <c r="D119" s="40">
        <v>701030051</v>
      </c>
      <c r="E119" s="13" t="s">
        <v>335</v>
      </c>
      <c r="F119" s="13" t="s">
        <v>357</v>
      </c>
      <c r="G119" s="13" t="s">
        <v>337</v>
      </c>
      <c r="H119" s="17"/>
      <c r="I119" s="17"/>
      <c r="J119" s="17"/>
      <c r="K119" s="17"/>
      <c r="L119" s="17"/>
      <c r="M119" s="17"/>
      <c r="N119" s="17"/>
      <c r="O119" s="17"/>
      <c r="P119" s="17"/>
      <c r="Q119" s="17"/>
      <c r="R119" s="17"/>
      <c r="S119" s="17"/>
      <c r="T119" s="17"/>
      <c r="U119" s="17"/>
      <c r="V119" s="17"/>
      <c r="W119" s="17"/>
      <c r="X119" s="17"/>
      <c r="Y119" s="17"/>
      <c r="Z119" s="17"/>
      <c r="AA119" s="17"/>
      <c r="AB119" s="16" t="s">
        <v>349</v>
      </c>
      <c r="AC119" s="13" t="s">
        <v>333</v>
      </c>
      <c r="AD119" s="13" t="s">
        <v>350</v>
      </c>
      <c r="AE119" s="72" t="s">
        <v>432</v>
      </c>
      <c r="AF119" s="72" t="s">
        <v>333</v>
      </c>
      <c r="AG119" s="72" t="s">
        <v>433</v>
      </c>
      <c r="AH119" s="17"/>
      <c r="AI119" s="41" t="s">
        <v>154</v>
      </c>
      <c r="AJ119" s="61">
        <v>21854917</v>
      </c>
      <c r="AK119" s="61">
        <v>21845222.5</v>
      </c>
      <c r="AL119" s="61"/>
      <c r="AM119" s="61"/>
      <c r="AN119" s="61"/>
      <c r="AO119" s="61"/>
      <c r="AP119" s="61">
        <v>20658012</v>
      </c>
      <c r="AQ119" s="61">
        <v>20658012</v>
      </c>
      <c r="AR119" s="61">
        <v>1196905</v>
      </c>
      <c r="AS119" s="61">
        <v>1187210.5</v>
      </c>
      <c r="AT119" s="61">
        <v>400000</v>
      </c>
      <c r="AU119" s="61"/>
      <c r="AV119" s="61"/>
      <c r="AW119" s="61"/>
      <c r="AX119" s="61">
        <v>400000</v>
      </c>
      <c r="AY119" s="61"/>
      <c r="AZ119" s="61"/>
      <c r="BA119" s="61"/>
      <c r="BB119" s="61"/>
      <c r="BC119" s="61"/>
      <c r="BD119" s="61"/>
      <c r="BE119" s="61"/>
      <c r="BF119" s="61"/>
      <c r="BG119" s="61"/>
      <c r="BH119" s="61"/>
      <c r="BI119" s="61"/>
      <c r="BJ119" s="61"/>
      <c r="BK119" s="61"/>
      <c r="BL119" s="61"/>
      <c r="BM119" s="61"/>
      <c r="BN119" s="61"/>
      <c r="BO119" s="61"/>
      <c r="BP119" s="61"/>
      <c r="BQ119" s="61"/>
      <c r="BR119" s="61"/>
      <c r="BS119" s="61"/>
      <c r="BT119" s="61"/>
      <c r="BU119" s="61"/>
      <c r="BV119" s="61"/>
      <c r="BW119" s="61"/>
      <c r="BX119" s="61"/>
      <c r="BY119" s="61"/>
      <c r="BZ119" s="61"/>
      <c r="CA119" s="61"/>
      <c r="CB119" s="61"/>
      <c r="CC119" s="61"/>
      <c r="CD119" s="61"/>
      <c r="CE119" s="61"/>
      <c r="CF119" s="61"/>
      <c r="CG119" s="61"/>
      <c r="CH119" s="61"/>
      <c r="CI119" s="61"/>
      <c r="CJ119" s="61"/>
      <c r="CK119" s="61"/>
      <c r="CL119" s="61"/>
      <c r="CM119" s="61"/>
      <c r="CN119" s="61"/>
      <c r="CO119" s="61"/>
      <c r="CP119" s="61"/>
      <c r="CQ119" s="61"/>
      <c r="CR119" s="61"/>
      <c r="CS119" s="61"/>
      <c r="CT119" s="61"/>
      <c r="CU119" s="61"/>
      <c r="CV119" s="61"/>
      <c r="CW119" s="61"/>
      <c r="CX119" s="61"/>
      <c r="CY119" s="61"/>
      <c r="CZ119" s="61"/>
      <c r="DA119" s="61"/>
      <c r="DB119" s="61"/>
      <c r="DC119" s="61"/>
      <c r="DD119" s="61"/>
      <c r="DE119" s="61"/>
      <c r="DF119" s="61"/>
      <c r="DG119" s="61"/>
      <c r="DH119" s="61"/>
      <c r="DI119" s="61"/>
      <c r="DJ119" s="61"/>
      <c r="DK119" s="61"/>
      <c r="DL119" s="61"/>
      <c r="DM119" s="61"/>
      <c r="DN119" s="61"/>
      <c r="DO119" s="61"/>
      <c r="DP119" s="61"/>
      <c r="DQ119" s="61"/>
      <c r="DR119" s="61"/>
      <c r="DS119" s="61"/>
      <c r="DT119" s="61"/>
      <c r="DU119" s="61"/>
      <c r="DV119" s="53"/>
    </row>
    <row r="120" spans="1:126" ht="248.4" x14ac:dyDescent="0.25">
      <c r="A120" s="17"/>
      <c r="B120" s="39" t="s">
        <v>181</v>
      </c>
      <c r="C120" s="17"/>
      <c r="D120" s="40">
        <v>701030052</v>
      </c>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41"/>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9"/>
      <c r="DF120" s="59"/>
      <c r="DG120" s="59"/>
      <c r="DH120" s="59"/>
      <c r="DI120" s="59"/>
      <c r="DJ120" s="59"/>
      <c r="DK120" s="59"/>
      <c r="DL120" s="59"/>
      <c r="DM120" s="59"/>
      <c r="DN120" s="59"/>
      <c r="DO120" s="59"/>
      <c r="DP120" s="59"/>
      <c r="DQ120" s="59"/>
      <c r="DR120" s="59"/>
      <c r="DS120" s="59"/>
      <c r="DT120" s="59"/>
      <c r="DU120" s="59"/>
      <c r="DV120" s="15"/>
    </row>
    <row r="121" spans="1:126" ht="179.4" x14ac:dyDescent="0.25">
      <c r="A121" s="17"/>
      <c r="B121" s="39" t="s">
        <v>43</v>
      </c>
      <c r="C121" s="17"/>
      <c r="D121" s="40">
        <v>701030053</v>
      </c>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41"/>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15"/>
    </row>
    <row r="122" spans="1:126" ht="82.8" x14ac:dyDescent="0.25">
      <c r="A122" s="17"/>
      <c r="B122" s="39" t="s">
        <v>182</v>
      </c>
      <c r="C122" s="17"/>
      <c r="D122" s="40">
        <v>701030054</v>
      </c>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41"/>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59"/>
      <c r="DJ122" s="59"/>
      <c r="DK122" s="59"/>
      <c r="DL122" s="59"/>
      <c r="DM122" s="59"/>
      <c r="DN122" s="59"/>
      <c r="DO122" s="59"/>
      <c r="DP122" s="59"/>
      <c r="DQ122" s="59"/>
      <c r="DR122" s="59"/>
      <c r="DS122" s="59"/>
      <c r="DT122" s="59"/>
      <c r="DU122" s="59"/>
      <c r="DV122" s="15"/>
    </row>
    <row r="123" spans="1:126" ht="82.8" x14ac:dyDescent="0.25">
      <c r="A123" s="17"/>
      <c r="B123" s="39" t="s">
        <v>183</v>
      </c>
      <c r="C123" s="17"/>
      <c r="D123" s="40">
        <v>701030055</v>
      </c>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41"/>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15"/>
    </row>
    <row r="124" spans="1:126" ht="82.8" x14ac:dyDescent="0.25">
      <c r="A124" s="17"/>
      <c r="B124" s="39" t="s">
        <v>184</v>
      </c>
      <c r="C124" s="17"/>
      <c r="D124" s="40">
        <v>701030056</v>
      </c>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41"/>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15"/>
    </row>
    <row r="125" spans="1:126" ht="82.8" x14ac:dyDescent="0.25">
      <c r="A125" s="17"/>
      <c r="B125" s="39" t="s">
        <v>185</v>
      </c>
      <c r="C125" s="17"/>
      <c r="D125" s="40">
        <v>701030057</v>
      </c>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41"/>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15"/>
    </row>
    <row r="126" spans="1:126" ht="82.8" x14ac:dyDescent="0.25">
      <c r="A126" s="17"/>
      <c r="B126" s="39" t="s">
        <v>186</v>
      </c>
      <c r="C126" s="17"/>
      <c r="D126" s="40">
        <v>701030058</v>
      </c>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41"/>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15"/>
    </row>
    <row r="127" spans="1:126" ht="69" x14ac:dyDescent="0.25">
      <c r="A127" s="17"/>
      <c r="B127" s="39" t="s">
        <v>219</v>
      </c>
      <c r="C127" s="17"/>
      <c r="D127" s="40">
        <v>701030059</v>
      </c>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41"/>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15"/>
    </row>
    <row r="128" spans="1:126" ht="179.4" x14ac:dyDescent="0.25">
      <c r="A128" s="17"/>
      <c r="B128" s="39" t="s">
        <v>45</v>
      </c>
      <c r="C128" s="17"/>
      <c r="D128" s="40">
        <v>701030060</v>
      </c>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41"/>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59"/>
      <c r="DJ128" s="59"/>
      <c r="DK128" s="59"/>
      <c r="DL128" s="59"/>
      <c r="DM128" s="59"/>
      <c r="DN128" s="59"/>
      <c r="DO128" s="59"/>
      <c r="DP128" s="59"/>
      <c r="DQ128" s="59"/>
      <c r="DR128" s="59"/>
      <c r="DS128" s="59"/>
      <c r="DT128" s="59"/>
      <c r="DU128" s="59"/>
      <c r="DV128" s="15"/>
    </row>
    <row r="129" spans="1:126" ht="55.2" x14ac:dyDescent="0.25">
      <c r="A129" s="17"/>
      <c r="B129" s="39" t="s">
        <v>220</v>
      </c>
      <c r="C129" s="17"/>
      <c r="D129" s="40">
        <v>701030061</v>
      </c>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41"/>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59"/>
      <c r="DJ129" s="59"/>
      <c r="DK129" s="59"/>
      <c r="DL129" s="59"/>
      <c r="DM129" s="59"/>
      <c r="DN129" s="59"/>
      <c r="DO129" s="59"/>
      <c r="DP129" s="59"/>
      <c r="DQ129" s="59"/>
      <c r="DR129" s="59"/>
      <c r="DS129" s="59"/>
      <c r="DT129" s="59"/>
      <c r="DU129" s="59"/>
      <c r="DV129" s="15"/>
    </row>
    <row r="130" spans="1:126" ht="69" x14ac:dyDescent="0.25">
      <c r="A130" s="17"/>
      <c r="B130" s="39" t="s">
        <v>187</v>
      </c>
      <c r="C130" s="17"/>
      <c r="D130" s="40">
        <v>701030062</v>
      </c>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41"/>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59"/>
      <c r="DT130" s="59"/>
      <c r="DU130" s="59"/>
      <c r="DV130" s="15"/>
    </row>
    <row r="131" spans="1:126" ht="138" x14ac:dyDescent="0.25">
      <c r="A131" s="17"/>
      <c r="B131" s="39" t="s">
        <v>188</v>
      </c>
      <c r="C131" s="17"/>
      <c r="D131" s="40">
        <v>701030063</v>
      </c>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41"/>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59"/>
      <c r="CS131" s="59"/>
      <c r="CT131" s="59"/>
      <c r="CU131" s="59"/>
      <c r="CV131" s="59"/>
      <c r="CW131" s="59"/>
      <c r="CX131" s="59"/>
      <c r="CY131" s="59"/>
      <c r="CZ131" s="59"/>
      <c r="DA131" s="59"/>
      <c r="DB131" s="59"/>
      <c r="DC131" s="59"/>
      <c r="DD131" s="59"/>
      <c r="DE131" s="59"/>
      <c r="DF131" s="59"/>
      <c r="DG131" s="59"/>
      <c r="DH131" s="59"/>
      <c r="DI131" s="59"/>
      <c r="DJ131" s="59"/>
      <c r="DK131" s="59"/>
      <c r="DL131" s="59"/>
      <c r="DM131" s="59"/>
      <c r="DN131" s="59"/>
      <c r="DO131" s="59"/>
      <c r="DP131" s="59"/>
      <c r="DQ131" s="59"/>
      <c r="DR131" s="59"/>
      <c r="DS131" s="59"/>
      <c r="DT131" s="59"/>
      <c r="DU131" s="59"/>
      <c r="DV131" s="15"/>
    </row>
    <row r="132" spans="1:126" ht="82.8" x14ac:dyDescent="0.25">
      <c r="A132" s="17"/>
      <c r="B132" s="39" t="s">
        <v>189</v>
      </c>
      <c r="C132" s="17"/>
      <c r="D132" s="40">
        <v>701030064</v>
      </c>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41"/>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59"/>
      <c r="CS132" s="59"/>
      <c r="CT132" s="59"/>
      <c r="CU132" s="59"/>
      <c r="CV132" s="59"/>
      <c r="CW132" s="59"/>
      <c r="CX132" s="59"/>
      <c r="CY132" s="59"/>
      <c r="CZ132" s="59"/>
      <c r="DA132" s="59"/>
      <c r="DB132" s="59"/>
      <c r="DC132" s="59"/>
      <c r="DD132" s="59"/>
      <c r="DE132" s="59"/>
      <c r="DF132" s="59"/>
      <c r="DG132" s="59"/>
      <c r="DH132" s="59"/>
      <c r="DI132" s="59"/>
      <c r="DJ132" s="59"/>
      <c r="DK132" s="59"/>
      <c r="DL132" s="59"/>
      <c r="DM132" s="59"/>
      <c r="DN132" s="59"/>
      <c r="DO132" s="59"/>
      <c r="DP132" s="59"/>
      <c r="DQ132" s="59"/>
      <c r="DR132" s="59"/>
      <c r="DS132" s="59"/>
      <c r="DT132" s="59"/>
      <c r="DU132" s="59"/>
      <c r="DV132" s="15"/>
    </row>
    <row r="133" spans="1:126" ht="96.6" x14ac:dyDescent="0.25">
      <c r="A133" s="17"/>
      <c r="B133" s="39" t="s">
        <v>190</v>
      </c>
      <c r="C133" s="17"/>
      <c r="D133" s="40">
        <v>701030065</v>
      </c>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41"/>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59"/>
      <c r="CS133" s="59"/>
      <c r="CT133" s="59"/>
      <c r="CU133" s="59"/>
      <c r="CV133" s="59"/>
      <c r="CW133" s="59"/>
      <c r="CX133" s="59"/>
      <c r="CY133" s="59"/>
      <c r="CZ133" s="59"/>
      <c r="DA133" s="59"/>
      <c r="DB133" s="59"/>
      <c r="DC133" s="59"/>
      <c r="DD133" s="59"/>
      <c r="DE133" s="59"/>
      <c r="DF133" s="59"/>
      <c r="DG133" s="59"/>
      <c r="DH133" s="59"/>
      <c r="DI133" s="59"/>
      <c r="DJ133" s="59"/>
      <c r="DK133" s="59"/>
      <c r="DL133" s="59"/>
      <c r="DM133" s="59"/>
      <c r="DN133" s="59"/>
      <c r="DO133" s="59"/>
      <c r="DP133" s="59"/>
      <c r="DQ133" s="59"/>
      <c r="DR133" s="59"/>
      <c r="DS133" s="59"/>
      <c r="DT133" s="59"/>
      <c r="DU133" s="59"/>
      <c r="DV133" s="15"/>
    </row>
    <row r="134" spans="1:126" ht="55.2" x14ac:dyDescent="0.25">
      <c r="A134" s="17"/>
      <c r="B134" s="39" t="s">
        <v>47</v>
      </c>
      <c r="C134" s="17"/>
      <c r="D134" s="40">
        <v>701030066</v>
      </c>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41"/>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59"/>
      <c r="CS134" s="59"/>
      <c r="CT134" s="59"/>
      <c r="CU134" s="59"/>
      <c r="CV134" s="59"/>
      <c r="CW134" s="59"/>
      <c r="CX134" s="59"/>
      <c r="CY134" s="59"/>
      <c r="CZ134" s="59"/>
      <c r="DA134" s="59"/>
      <c r="DB134" s="59"/>
      <c r="DC134" s="59"/>
      <c r="DD134" s="59"/>
      <c r="DE134" s="59"/>
      <c r="DF134" s="59"/>
      <c r="DG134" s="59"/>
      <c r="DH134" s="59"/>
      <c r="DI134" s="59"/>
      <c r="DJ134" s="59"/>
      <c r="DK134" s="59"/>
      <c r="DL134" s="59"/>
      <c r="DM134" s="59"/>
      <c r="DN134" s="59"/>
      <c r="DO134" s="59"/>
      <c r="DP134" s="59"/>
      <c r="DQ134" s="59"/>
      <c r="DR134" s="59"/>
      <c r="DS134" s="59"/>
      <c r="DT134" s="59"/>
      <c r="DU134" s="59"/>
      <c r="DV134" s="15"/>
    </row>
    <row r="135" spans="1:126" ht="82.8" x14ac:dyDescent="0.25">
      <c r="A135" s="17"/>
      <c r="B135" s="39" t="s">
        <v>221</v>
      </c>
      <c r="C135" s="17"/>
      <c r="D135" s="40">
        <v>701030067</v>
      </c>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41"/>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59"/>
      <c r="CS135" s="59"/>
      <c r="CT135" s="59"/>
      <c r="CU135" s="59"/>
      <c r="CV135" s="59"/>
      <c r="CW135" s="59"/>
      <c r="CX135" s="59"/>
      <c r="CY135" s="59"/>
      <c r="CZ135" s="59"/>
      <c r="DA135" s="59"/>
      <c r="DB135" s="59"/>
      <c r="DC135" s="59"/>
      <c r="DD135" s="59"/>
      <c r="DE135" s="59"/>
      <c r="DF135" s="59"/>
      <c r="DG135" s="59"/>
      <c r="DH135" s="59"/>
      <c r="DI135" s="59"/>
      <c r="DJ135" s="59"/>
      <c r="DK135" s="59"/>
      <c r="DL135" s="59"/>
      <c r="DM135" s="59"/>
      <c r="DN135" s="59"/>
      <c r="DO135" s="59"/>
      <c r="DP135" s="59"/>
      <c r="DQ135" s="59"/>
      <c r="DR135" s="59"/>
      <c r="DS135" s="59"/>
      <c r="DT135" s="59"/>
      <c r="DU135" s="59"/>
      <c r="DV135" s="15"/>
    </row>
    <row r="136" spans="1:126" ht="409.6" x14ac:dyDescent="0.25">
      <c r="A136" s="17"/>
      <c r="B136" s="39" t="s">
        <v>191</v>
      </c>
      <c r="C136" s="17"/>
      <c r="D136" s="40">
        <v>701030068</v>
      </c>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41" t="s">
        <v>152</v>
      </c>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1"/>
      <c r="BO136" s="61"/>
      <c r="BP136" s="61"/>
      <c r="BQ136" s="61"/>
      <c r="BR136" s="61"/>
      <c r="BS136" s="61"/>
      <c r="BT136" s="61"/>
      <c r="BU136" s="61"/>
      <c r="BV136" s="61"/>
      <c r="BW136" s="61"/>
      <c r="BX136" s="61"/>
      <c r="BY136" s="61"/>
      <c r="BZ136" s="61"/>
      <c r="CA136" s="61"/>
      <c r="CB136" s="61"/>
      <c r="CC136" s="61"/>
      <c r="CD136" s="61"/>
      <c r="CE136" s="61"/>
      <c r="CF136" s="61"/>
      <c r="CG136" s="61"/>
      <c r="CH136" s="61"/>
      <c r="CI136" s="61"/>
      <c r="CJ136" s="61"/>
      <c r="CK136" s="61"/>
      <c r="CL136" s="61"/>
      <c r="CM136" s="61"/>
      <c r="CN136" s="61"/>
      <c r="CO136" s="61"/>
      <c r="CP136" s="61"/>
      <c r="CQ136" s="61"/>
      <c r="CR136" s="61"/>
      <c r="CS136" s="61"/>
      <c r="CT136" s="61"/>
      <c r="CU136" s="61"/>
      <c r="CV136" s="61"/>
      <c r="CW136" s="61"/>
      <c r="CX136" s="61"/>
      <c r="CY136" s="61"/>
      <c r="CZ136" s="61"/>
      <c r="DA136" s="61"/>
      <c r="DB136" s="61"/>
      <c r="DC136" s="61"/>
      <c r="DD136" s="61"/>
      <c r="DE136" s="61"/>
      <c r="DF136" s="61"/>
      <c r="DG136" s="61"/>
      <c r="DH136" s="61"/>
      <c r="DI136" s="61"/>
      <c r="DJ136" s="61"/>
      <c r="DK136" s="61"/>
      <c r="DL136" s="61"/>
      <c r="DM136" s="61"/>
      <c r="DN136" s="61"/>
      <c r="DO136" s="61"/>
      <c r="DP136" s="61"/>
      <c r="DQ136" s="61"/>
      <c r="DR136" s="61"/>
      <c r="DS136" s="61"/>
      <c r="DT136" s="61"/>
      <c r="DU136" s="61"/>
      <c r="DV136" s="53"/>
    </row>
    <row r="137" spans="1:126" ht="27.6" x14ac:dyDescent="0.25">
      <c r="A137" s="17"/>
      <c r="B137" s="39" t="s">
        <v>48</v>
      </c>
      <c r="C137" s="17"/>
      <c r="D137" s="40">
        <v>701030069</v>
      </c>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41"/>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59"/>
      <c r="CZ137" s="59"/>
      <c r="DA137" s="59"/>
      <c r="DB137" s="59"/>
      <c r="DC137" s="59"/>
      <c r="DD137" s="59"/>
      <c r="DE137" s="59"/>
      <c r="DF137" s="59"/>
      <c r="DG137" s="59"/>
      <c r="DH137" s="59"/>
      <c r="DI137" s="59"/>
      <c r="DJ137" s="59"/>
      <c r="DK137" s="59"/>
      <c r="DL137" s="59"/>
      <c r="DM137" s="59"/>
      <c r="DN137" s="59"/>
      <c r="DO137" s="59"/>
      <c r="DP137" s="59"/>
      <c r="DQ137" s="59"/>
      <c r="DR137" s="59"/>
      <c r="DS137" s="59"/>
      <c r="DT137" s="59"/>
      <c r="DU137" s="59"/>
      <c r="DV137" s="15"/>
    </row>
    <row r="138" spans="1:126" ht="69" x14ac:dyDescent="0.25">
      <c r="A138" s="17"/>
      <c r="B138" s="39" t="s">
        <v>192</v>
      </c>
      <c r="C138" s="17"/>
      <c r="D138" s="40">
        <v>701030070</v>
      </c>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41"/>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59"/>
      <c r="CS138" s="59"/>
      <c r="CT138" s="59"/>
      <c r="CU138" s="59"/>
      <c r="CV138" s="59"/>
      <c r="CW138" s="59"/>
      <c r="CX138" s="59"/>
      <c r="CY138" s="59"/>
      <c r="CZ138" s="59"/>
      <c r="DA138" s="59"/>
      <c r="DB138" s="59"/>
      <c r="DC138" s="59"/>
      <c r="DD138" s="59"/>
      <c r="DE138" s="59"/>
      <c r="DF138" s="59"/>
      <c r="DG138" s="59"/>
      <c r="DH138" s="59"/>
      <c r="DI138" s="59"/>
      <c r="DJ138" s="59"/>
      <c r="DK138" s="59"/>
      <c r="DL138" s="59"/>
      <c r="DM138" s="59"/>
      <c r="DN138" s="59"/>
      <c r="DO138" s="59"/>
      <c r="DP138" s="59"/>
      <c r="DQ138" s="59"/>
      <c r="DR138" s="59"/>
      <c r="DS138" s="59"/>
      <c r="DT138" s="59"/>
      <c r="DU138" s="59"/>
      <c r="DV138" s="15"/>
    </row>
    <row r="139" spans="1:126" ht="55.2" x14ac:dyDescent="0.25">
      <c r="A139" s="17"/>
      <c r="B139" s="39" t="s">
        <v>49</v>
      </c>
      <c r="C139" s="17"/>
      <c r="D139" s="40">
        <v>701030071</v>
      </c>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41"/>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59"/>
      <c r="CS139" s="59"/>
      <c r="CT139" s="59"/>
      <c r="CU139" s="59"/>
      <c r="CV139" s="59"/>
      <c r="CW139" s="59"/>
      <c r="CX139" s="59"/>
      <c r="CY139" s="59"/>
      <c r="CZ139" s="59"/>
      <c r="DA139" s="59"/>
      <c r="DB139" s="59"/>
      <c r="DC139" s="59"/>
      <c r="DD139" s="59"/>
      <c r="DE139" s="59"/>
      <c r="DF139" s="59"/>
      <c r="DG139" s="59"/>
      <c r="DH139" s="59"/>
      <c r="DI139" s="59"/>
      <c r="DJ139" s="59"/>
      <c r="DK139" s="59"/>
      <c r="DL139" s="59"/>
      <c r="DM139" s="59"/>
      <c r="DN139" s="59"/>
      <c r="DO139" s="59"/>
      <c r="DP139" s="59"/>
      <c r="DQ139" s="59"/>
      <c r="DR139" s="59"/>
      <c r="DS139" s="59"/>
      <c r="DT139" s="59"/>
      <c r="DU139" s="59"/>
      <c r="DV139" s="15"/>
    </row>
    <row r="140" spans="1:126" ht="124.2" x14ac:dyDescent="0.25">
      <c r="A140" s="17"/>
      <c r="B140" s="39" t="s">
        <v>193</v>
      </c>
      <c r="C140" s="17"/>
      <c r="D140" s="40">
        <v>701030072</v>
      </c>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41"/>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59"/>
      <c r="CS140" s="59"/>
      <c r="CT140" s="59"/>
      <c r="CU140" s="59"/>
      <c r="CV140" s="59"/>
      <c r="CW140" s="59"/>
      <c r="CX140" s="59"/>
      <c r="CY140" s="59"/>
      <c r="CZ140" s="59"/>
      <c r="DA140" s="59"/>
      <c r="DB140" s="59"/>
      <c r="DC140" s="59"/>
      <c r="DD140" s="59"/>
      <c r="DE140" s="59"/>
      <c r="DF140" s="59"/>
      <c r="DG140" s="59"/>
      <c r="DH140" s="59"/>
      <c r="DI140" s="59"/>
      <c r="DJ140" s="59"/>
      <c r="DK140" s="59"/>
      <c r="DL140" s="59"/>
      <c r="DM140" s="59"/>
      <c r="DN140" s="59"/>
      <c r="DO140" s="59"/>
      <c r="DP140" s="59"/>
      <c r="DQ140" s="59"/>
      <c r="DR140" s="59"/>
      <c r="DS140" s="59"/>
      <c r="DT140" s="59"/>
      <c r="DU140" s="59"/>
      <c r="DV140" s="15"/>
    </row>
    <row r="141" spans="1:126" ht="96.6" x14ac:dyDescent="0.25">
      <c r="A141" s="17"/>
      <c r="B141" s="39" t="s">
        <v>50</v>
      </c>
      <c r="C141" s="17"/>
      <c r="D141" s="40">
        <v>701030073</v>
      </c>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41"/>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59"/>
      <c r="CS141" s="59"/>
      <c r="CT141" s="59"/>
      <c r="CU141" s="59"/>
      <c r="CV141" s="59"/>
      <c r="CW141" s="59"/>
      <c r="CX141" s="59"/>
      <c r="CY141" s="59"/>
      <c r="CZ141" s="59"/>
      <c r="DA141" s="59"/>
      <c r="DB141" s="59"/>
      <c r="DC141" s="59"/>
      <c r="DD141" s="59"/>
      <c r="DE141" s="59"/>
      <c r="DF141" s="59"/>
      <c r="DG141" s="59"/>
      <c r="DH141" s="59"/>
      <c r="DI141" s="59"/>
      <c r="DJ141" s="59"/>
      <c r="DK141" s="59"/>
      <c r="DL141" s="59"/>
      <c r="DM141" s="59"/>
      <c r="DN141" s="59"/>
      <c r="DO141" s="59"/>
      <c r="DP141" s="59"/>
      <c r="DQ141" s="59"/>
      <c r="DR141" s="59"/>
      <c r="DS141" s="59"/>
      <c r="DT141" s="59"/>
      <c r="DU141" s="59"/>
      <c r="DV141" s="15"/>
    </row>
    <row r="142" spans="1:126" ht="69" x14ac:dyDescent="0.25">
      <c r="A142" s="17"/>
      <c r="B142" s="39" t="s">
        <v>194</v>
      </c>
      <c r="C142" s="17"/>
      <c r="D142" s="40">
        <v>701030074</v>
      </c>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41"/>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15"/>
    </row>
    <row r="143" spans="1:126" ht="96.6" x14ac:dyDescent="0.25">
      <c r="A143" s="17"/>
      <c r="B143" s="39" t="s">
        <v>52</v>
      </c>
      <c r="C143" s="17"/>
      <c r="D143" s="40">
        <v>701030075</v>
      </c>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41"/>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59"/>
      <c r="CY143" s="59"/>
      <c r="CZ143" s="59"/>
      <c r="DA143" s="59"/>
      <c r="DB143" s="59"/>
      <c r="DC143" s="59"/>
      <c r="DD143" s="59"/>
      <c r="DE143" s="59"/>
      <c r="DF143" s="59"/>
      <c r="DG143" s="59"/>
      <c r="DH143" s="59"/>
      <c r="DI143" s="59"/>
      <c r="DJ143" s="59"/>
      <c r="DK143" s="59"/>
      <c r="DL143" s="59"/>
      <c r="DM143" s="59"/>
      <c r="DN143" s="59"/>
      <c r="DO143" s="59"/>
      <c r="DP143" s="59"/>
      <c r="DQ143" s="59"/>
      <c r="DR143" s="59"/>
      <c r="DS143" s="59"/>
      <c r="DT143" s="59"/>
      <c r="DU143" s="59"/>
      <c r="DV143" s="15"/>
    </row>
    <row r="144" spans="1:126" ht="110.4" x14ac:dyDescent="0.25">
      <c r="A144" s="17"/>
      <c r="B144" s="39" t="s">
        <v>53</v>
      </c>
      <c r="C144" s="17"/>
      <c r="D144" s="40">
        <v>701030076</v>
      </c>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41"/>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59"/>
      <c r="CY144" s="59"/>
      <c r="CZ144" s="59"/>
      <c r="DA144" s="59"/>
      <c r="DB144" s="59"/>
      <c r="DC144" s="59"/>
      <c r="DD144" s="59"/>
      <c r="DE144" s="59"/>
      <c r="DF144" s="59"/>
      <c r="DG144" s="59"/>
      <c r="DH144" s="59"/>
      <c r="DI144" s="59"/>
      <c r="DJ144" s="59"/>
      <c r="DK144" s="59"/>
      <c r="DL144" s="59"/>
      <c r="DM144" s="59"/>
      <c r="DN144" s="59"/>
      <c r="DO144" s="59"/>
      <c r="DP144" s="59"/>
      <c r="DQ144" s="59"/>
      <c r="DR144" s="59"/>
      <c r="DS144" s="59"/>
      <c r="DT144" s="59"/>
      <c r="DU144" s="59"/>
      <c r="DV144" s="15"/>
    </row>
    <row r="145" spans="1:126" ht="41.4" x14ac:dyDescent="0.25">
      <c r="A145" s="17"/>
      <c r="B145" s="39" t="s">
        <v>196</v>
      </c>
      <c r="C145" s="17"/>
      <c r="D145" s="40">
        <v>701030077</v>
      </c>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41"/>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59"/>
      <c r="CS145" s="59"/>
      <c r="CT145" s="59"/>
      <c r="CU145" s="59"/>
      <c r="CV145" s="59"/>
      <c r="CW145" s="59"/>
      <c r="CX145" s="59"/>
      <c r="CY145" s="59"/>
      <c r="CZ145" s="59"/>
      <c r="DA145" s="59"/>
      <c r="DB145" s="59"/>
      <c r="DC145" s="59"/>
      <c r="DD145" s="59"/>
      <c r="DE145" s="59"/>
      <c r="DF145" s="59"/>
      <c r="DG145" s="59"/>
      <c r="DH145" s="59"/>
      <c r="DI145" s="59"/>
      <c r="DJ145" s="59"/>
      <c r="DK145" s="59"/>
      <c r="DL145" s="59"/>
      <c r="DM145" s="59"/>
      <c r="DN145" s="59"/>
      <c r="DO145" s="59"/>
      <c r="DP145" s="59"/>
      <c r="DQ145" s="59"/>
      <c r="DR145" s="59"/>
      <c r="DS145" s="59"/>
      <c r="DT145" s="59"/>
      <c r="DU145" s="59"/>
      <c r="DV145" s="15"/>
    </row>
    <row r="146" spans="1:126" ht="193.2" x14ac:dyDescent="0.25">
      <c r="A146" s="29"/>
      <c r="B146" s="30" t="s">
        <v>222</v>
      </c>
      <c r="C146" s="29"/>
      <c r="D146" s="31">
        <v>702000000</v>
      </c>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32"/>
      <c r="AJ146" s="57">
        <f t="shared" ref="AJ146:AQ146" si="16">SUM(AJ147:AJ167)</f>
        <v>66200</v>
      </c>
      <c r="AK146" s="57">
        <f t="shared" si="16"/>
        <v>65824</v>
      </c>
      <c r="AL146" s="57">
        <f t="shared" si="16"/>
        <v>0</v>
      </c>
      <c r="AM146" s="57">
        <f t="shared" si="16"/>
        <v>0</v>
      </c>
      <c r="AN146" s="57">
        <f t="shared" si="16"/>
        <v>0</v>
      </c>
      <c r="AO146" s="57">
        <f t="shared" si="16"/>
        <v>0</v>
      </c>
      <c r="AP146" s="57">
        <f t="shared" si="16"/>
        <v>0</v>
      </c>
      <c r="AQ146" s="57">
        <f t="shared" si="16"/>
        <v>0</v>
      </c>
      <c r="AR146" s="57">
        <f>SUM(AR147:AR167)</f>
        <v>66200</v>
      </c>
      <c r="AS146" s="57">
        <f t="shared" ref="AS146:DD146" si="17">SUM(AS147:AS167)</f>
        <v>65824</v>
      </c>
      <c r="AT146" s="57">
        <f t="shared" si="17"/>
        <v>0</v>
      </c>
      <c r="AU146" s="57">
        <f t="shared" si="17"/>
        <v>0</v>
      </c>
      <c r="AV146" s="57">
        <f t="shared" si="17"/>
        <v>0</v>
      </c>
      <c r="AW146" s="57">
        <f t="shared" si="17"/>
        <v>0</v>
      </c>
      <c r="AX146" s="57">
        <f t="shared" si="17"/>
        <v>0</v>
      </c>
      <c r="AY146" s="57">
        <f t="shared" si="17"/>
        <v>0</v>
      </c>
      <c r="AZ146" s="57">
        <f t="shared" si="17"/>
        <v>0</v>
      </c>
      <c r="BA146" s="57">
        <f t="shared" si="17"/>
        <v>0</v>
      </c>
      <c r="BB146" s="57">
        <f t="shared" si="17"/>
        <v>0</v>
      </c>
      <c r="BC146" s="57">
        <f t="shared" si="17"/>
        <v>0</v>
      </c>
      <c r="BD146" s="57">
        <f t="shared" si="17"/>
        <v>0</v>
      </c>
      <c r="BE146" s="57">
        <f t="shared" si="17"/>
        <v>0</v>
      </c>
      <c r="BF146" s="57">
        <f t="shared" si="17"/>
        <v>0</v>
      </c>
      <c r="BG146" s="57">
        <f t="shared" si="17"/>
        <v>0</v>
      </c>
      <c r="BH146" s="57">
        <f t="shared" si="17"/>
        <v>0</v>
      </c>
      <c r="BI146" s="57">
        <f t="shared" si="17"/>
        <v>0</v>
      </c>
      <c r="BJ146" s="57">
        <f t="shared" si="17"/>
        <v>0</v>
      </c>
      <c r="BK146" s="57">
        <f t="shared" si="17"/>
        <v>0</v>
      </c>
      <c r="BL146" s="57">
        <f t="shared" si="17"/>
        <v>0</v>
      </c>
      <c r="BM146" s="57">
        <f t="shared" si="17"/>
        <v>0</v>
      </c>
      <c r="BN146" s="57">
        <f t="shared" si="17"/>
        <v>0</v>
      </c>
      <c r="BO146" s="57">
        <f t="shared" si="17"/>
        <v>0</v>
      </c>
      <c r="BP146" s="57">
        <f t="shared" si="17"/>
        <v>0</v>
      </c>
      <c r="BQ146" s="57">
        <f t="shared" si="17"/>
        <v>0</v>
      </c>
      <c r="BR146" s="57">
        <f t="shared" si="17"/>
        <v>0</v>
      </c>
      <c r="BS146" s="57">
        <f t="shared" si="17"/>
        <v>0</v>
      </c>
      <c r="BT146" s="57">
        <f t="shared" si="17"/>
        <v>0</v>
      </c>
      <c r="BU146" s="57">
        <f t="shared" si="17"/>
        <v>0</v>
      </c>
      <c r="BV146" s="57">
        <f t="shared" si="17"/>
        <v>0</v>
      </c>
      <c r="BW146" s="57">
        <f t="shared" si="17"/>
        <v>0</v>
      </c>
      <c r="BX146" s="57">
        <f t="shared" si="17"/>
        <v>0</v>
      </c>
      <c r="BY146" s="57">
        <f t="shared" si="17"/>
        <v>0</v>
      </c>
      <c r="BZ146" s="57">
        <f t="shared" si="17"/>
        <v>0</v>
      </c>
      <c r="CA146" s="57">
        <f t="shared" si="17"/>
        <v>0</v>
      </c>
      <c r="CB146" s="57">
        <f t="shared" si="17"/>
        <v>0</v>
      </c>
      <c r="CC146" s="57">
        <f t="shared" si="17"/>
        <v>0</v>
      </c>
      <c r="CD146" s="57">
        <f t="shared" si="17"/>
        <v>0</v>
      </c>
      <c r="CE146" s="57">
        <f t="shared" si="17"/>
        <v>0</v>
      </c>
      <c r="CF146" s="57">
        <f t="shared" si="17"/>
        <v>0</v>
      </c>
      <c r="CG146" s="57">
        <f t="shared" si="17"/>
        <v>0</v>
      </c>
      <c r="CH146" s="57">
        <f t="shared" si="17"/>
        <v>0</v>
      </c>
      <c r="CI146" s="57">
        <f t="shared" si="17"/>
        <v>0</v>
      </c>
      <c r="CJ146" s="57">
        <f t="shared" si="17"/>
        <v>0</v>
      </c>
      <c r="CK146" s="57">
        <f t="shared" si="17"/>
        <v>0</v>
      </c>
      <c r="CL146" s="57">
        <f t="shared" si="17"/>
        <v>0</v>
      </c>
      <c r="CM146" s="57">
        <f t="shared" si="17"/>
        <v>0</v>
      </c>
      <c r="CN146" s="57">
        <f t="shared" si="17"/>
        <v>0</v>
      </c>
      <c r="CO146" s="57">
        <f t="shared" si="17"/>
        <v>0</v>
      </c>
      <c r="CP146" s="57">
        <f t="shared" si="17"/>
        <v>0</v>
      </c>
      <c r="CQ146" s="57">
        <f t="shared" si="17"/>
        <v>0</v>
      </c>
      <c r="CR146" s="57">
        <f t="shared" si="17"/>
        <v>0</v>
      </c>
      <c r="CS146" s="57">
        <f t="shared" si="17"/>
        <v>0</v>
      </c>
      <c r="CT146" s="57">
        <f t="shared" si="17"/>
        <v>0</v>
      </c>
      <c r="CU146" s="57">
        <f t="shared" si="17"/>
        <v>0</v>
      </c>
      <c r="CV146" s="57">
        <f t="shared" si="17"/>
        <v>0</v>
      </c>
      <c r="CW146" s="57">
        <f t="shared" si="17"/>
        <v>0</v>
      </c>
      <c r="CX146" s="57">
        <f t="shared" si="17"/>
        <v>0</v>
      </c>
      <c r="CY146" s="57">
        <f t="shared" si="17"/>
        <v>0</v>
      </c>
      <c r="CZ146" s="57">
        <f t="shared" si="17"/>
        <v>0</v>
      </c>
      <c r="DA146" s="57">
        <f t="shared" si="17"/>
        <v>0</v>
      </c>
      <c r="DB146" s="57">
        <f t="shared" si="17"/>
        <v>0</v>
      </c>
      <c r="DC146" s="57">
        <f t="shared" si="17"/>
        <v>0</v>
      </c>
      <c r="DD146" s="57">
        <f t="shared" si="17"/>
        <v>0</v>
      </c>
      <c r="DE146" s="57">
        <f t="shared" ref="DE146:DU146" si="18">SUM(DE147:DE167)</f>
        <v>0</v>
      </c>
      <c r="DF146" s="57">
        <f t="shared" si="18"/>
        <v>0</v>
      </c>
      <c r="DG146" s="57">
        <f t="shared" si="18"/>
        <v>0</v>
      </c>
      <c r="DH146" s="57">
        <f t="shared" si="18"/>
        <v>0</v>
      </c>
      <c r="DI146" s="57">
        <f t="shared" si="18"/>
        <v>0</v>
      </c>
      <c r="DJ146" s="57">
        <f t="shared" si="18"/>
        <v>0</v>
      </c>
      <c r="DK146" s="57">
        <f t="shared" si="18"/>
        <v>0</v>
      </c>
      <c r="DL146" s="57">
        <f t="shared" si="18"/>
        <v>0</v>
      </c>
      <c r="DM146" s="57">
        <f t="shared" si="18"/>
        <v>0</v>
      </c>
      <c r="DN146" s="57">
        <f t="shared" si="18"/>
        <v>0</v>
      </c>
      <c r="DO146" s="57">
        <f t="shared" si="18"/>
        <v>0</v>
      </c>
      <c r="DP146" s="57">
        <f t="shared" si="18"/>
        <v>0</v>
      </c>
      <c r="DQ146" s="57">
        <f t="shared" si="18"/>
        <v>0</v>
      </c>
      <c r="DR146" s="57">
        <f t="shared" si="18"/>
        <v>0</v>
      </c>
      <c r="DS146" s="57">
        <f t="shared" si="18"/>
        <v>0</v>
      </c>
      <c r="DT146" s="57">
        <f t="shared" si="18"/>
        <v>0</v>
      </c>
      <c r="DU146" s="57">
        <f t="shared" si="18"/>
        <v>0</v>
      </c>
      <c r="DV146" s="29"/>
    </row>
    <row r="147" spans="1:126" ht="224.4" x14ac:dyDescent="0.25">
      <c r="A147" s="17">
        <v>17</v>
      </c>
      <c r="B147" s="39" t="s">
        <v>223</v>
      </c>
      <c r="C147" s="17"/>
      <c r="D147" s="40">
        <v>702000001</v>
      </c>
      <c r="E147" s="43" t="s">
        <v>374</v>
      </c>
      <c r="F147" s="43" t="s">
        <v>333</v>
      </c>
      <c r="G147" s="43" t="s">
        <v>375</v>
      </c>
      <c r="H147" s="43"/>
      <c r="I147" s="43"/>
      <c r="J147" s="43"/>
      <c r="K147" s="44"/>
      <c r="L147" s="43"/>
      <c r="M147" s="43"/>
      <c r="N147" s="43"/>
      <c r="O147" s="43"/>
      <c r="P147" s="43"/>
      <c r="Q147" s="43"/>
      <c r="R147" s="44"/>
      <c r="S147" s="43"/>
      <c r="T147" s="43"/>
      <c r="U147" s="43"/>
      <c r="V147" s="43"/>
      <c r="W147" s="43"/>
      <c r="X147" s="43"/>
      <c r="Y147" s="43" t="s">
        <v>376</v>
      </c>
      <c r="Z147" s="43" t="s">
        <v>333</v>
      </c>
      <c r="AA147" s="43" t="s">
        <v>377</v>
      </c>
      <c r="AB147" s="43" t="s">
        <v>378</v>
      </c>
      <c r="AC147" s="43" t="s">
        <v>333</v>
      </c>
      <c r="AD147" s="43" t="s">
        <v>379</v>
      </c>
      <c r="AE147" s="17"/>
      <c r="AF147" s="17"/>
      <c r="AG147" s="17"/>
      <c r="AH147" s="17"/>
      <c r="AI147" s="41" t="s">
        <v>405</v>
      </c>
      <c r="AJ147" s="61">
        <v>66200</v>
      </c>
      <c r="AK147" s="61">
        <v>65824</v>
      </c>
      <c r="AL147" s="61"/>
      <c r="AM147" s="61"/>
      <c r="AN147" s="61"/>
      <c r="AO147" s="61"/>
      <c r="AP147" s="61"/>
      <c r="AQ147" s="61"/>
      <c r="AR147" s="61">
        <v>66200</v>
      </c>
      <c r="AS147" s="61">
        <v>65824</v>
      </c>
      <c r="AT147" s="61"/>
      <c r="AU147" s="61"/>
      <c r="AV147" s="61"/>
      <c r="AW147" s="61"/>
      <c r="AX147" s="61"/>
      <c r="AY147" s="61"/>
      <c r="AZ147" s="61"/>
      <c r="BA147" s="61"/>
      <c r="BB147" s="61"/>
      <c r="BC147" s="61"/>
      <c r="BD147" s="61"/>
      <c r="BE147" s="61"/>
      <c r="BF147" s="61"/>
      <c r="BG147" s="61"/>
      <c r="BH147" s="61"/>
      <c r="BI147" s="61"/>
      <c r="BJ147" s="61"/>
      <c r="BK147" s="61"/>
      <c r="BL147" s="61"/>
      <c r="BM147" s="61"/>
      <c r="BN147" s="61"/>
      <c r="BO147" s="61"/>
      <c r="BP147" s="61"/>
      <c r="BQ147" s="61"/>
      <c r="BR147" s="61"/>
      <c r="BS147" s="61"/>
      <c r="BT147" s="61"/>
      <c r="BU147" s="61"/>
      <c r="BV147" s="61"/>
      <c r="BW147" s="61"/>
      <c r="BX147" s="61"/>
      <c r="BY147" s="61"/>
      <c r="BZ147" s="61"/>
      <c r="CA147" s="61"/>
      <c r="CB147" s="61"/>
      <c r="CC147" s="61"/>
      <c r="CD147" s="61"/>
      <c r="CE147" s="61"/>
      <c r="CF147" s="61"/>
      <c r="CG147" s="61"/>
      <c r="CH147" s="61"/>
      <c r="CI147" s="61"/>
      <c r="CJ147" s="61"/>
      <c r="CK147" s="61"/>
      <c r="CL147" s="61"/>
      <c r="CM147" s="61"/>
      <c r="CN147" s="61"/>
      <c r="CO147" s="61"/>
      <c r="CP147" s="61"/>
      <c r="CQ147" s="61"/>
      <c r="CR147" s="61"/>
      <c r="CS147" s="61"/>
      <c r="CT147" s="61"/>
      <c r="CU147" s="61"/>
      <c r="CV147" s="61"/>
      <c r="CW147" s="61"/>
      <c r="CX147" s="61"/>
      <c r="CY147" s="61"/>
      <c r="CZ147" s="61"/>
      <c r="DA147" s="61"/>
      <c r="DB147" s="61"/>
      <c r="DC147" s="61"/>
      <c r="DD147" s="61"/>
      <c r="DE147" s="61"/>
      <c r="DF147" s="61"/>
      <c r="DG147" s="61"/>
      <c r="DH147" s="61"/>
      <c r="DI147" s="61"/>
      <c r="DJ147" s="61"/>
      <c r="DK147" s="61"/>
      <c r="DL147" s="61"/>
      <c r="DM147" s="61"/>
      <c r="DN147" s="61"/>
      <c r="DO147" s="61"/>
      <c r="DP147" s="61"/>
      <c r="DQ147" s="61"/>
      <c r="DR147" s="61"/>
      <c r="DS147" s="61"/>
      <c r="DT147" s="61"/>
      <c r="DU147" s="61"/>
      <c r="DV147" s="53"/>
    </row>
    <row r="148" spans="1:126" ht="409.6" x14ac:dyDescent="0.25">
      <c r="A148" s="17">
        <v>18</v>
      </c>
      <c r="B148" s="39" t="s">
        <v>224</v>
      </c>
      <c r="C148" s="17"/>
      <c r="D148" s="40">
        <v>702000002</v>
      </c>
      <c r="E148" s="42" t="s">
        <v>374</v>
      </c>
      <c r="F148" s="42" t="s">
        <v>333</v>
      </c>
      <c r="G148" s="42" t="s">
        <v>375</v>
      </c>
      <c r="H148" s="42"/>
      <c r="I148" s="42"/>
      <c r="J148" s="42"/>
      <c r="K148" s="45"/>
      <c r="L148" s="42"/>
      <c r="M148" s="42"/>
      <c r="N148" s="42"/>
      <c r="O148" s="42"/>
      <c r="P148" s="42"/>
      <c r="Q148" s="42"/>
      <c r="R148" s="45"/>
      <c r="S148" s="42"/>
      <c r="T148" s="42"/>
      <c r="U148" s="42"/>
      <c r="V148" s="42"/>
      <c r="W148" s="42"/>
      <c r="X148" s="42"/>
      <c r="Y148" s="42" t="s">
        <v>376</v>
      </c>
      <c r="Z148" s="42" t="s">
        <v>333</v>
      </c>
      <c r="AA148" s="42" t="s">
        <v>377</v>
      </c>
      <c r="AB148" s="42" t="s">
        <v>378</v>
      </c>
      <c r="AC148" s="42" t="s">
        <v>333</v>
      </c>
      <c r="AD148" s="42" t="s">
        <v>379</v>
      </c>
      <c r="AE148" s="69" t="s">
        <v>446</v>
      </c>
      <c r="AF148" s="69" t="s">
        <v>447</v>
      </c>
      <c r="AG148" s="69" t="s">
        <v>448</v>
      </c>
      <c r="AH148" s="17"/>
      <c r="AI148" s="41" t="s">
        <v>405</v>
      </c>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c r="BL148" s="61"/>
      <c r="BM148" s="61"/>
      <c r="BN148" s="61"/>
      <c r="BO148" s="61"/>
      <c r="BP148" s="61"/>
      <c r="BQ148" s="61"/>
      <c r="BR148" s="61"/>
      <c r="BS148" s="61"/>
      <c r="BT148" s="61"/>
      <c r="BU148" s="61"/>
      <c r="BV148" s="61"/>
      <c r="BW148" s="61"/>
      <c r="BX148" s="61"/>
      <c r="BY148" s="61"/>
      <c r="BZ148" s="61"/>
      <c r="CA148" s="61"/>
      <c r="CB148" s="61"/>
      <c r="CC148" s="61"/>
      <c r="CD148" s="61"/>
      <c r="CE148" s="61"/>
      <c r="CF148" s="61"/>
      <c r="CG148" s="61"/>
      <c r="CH148" s="61"/>
      <c r="CI148" s="61"/>
      <c r="CJ148" s="61"/>
      <c r="CK148" s="61"/>
      <c r="CL148" s="61"/>
      <c r="CM148" s="61"/>
      <c r="CN148" s="61"/>
      <c r="CO148" s="61"/>
      <c r="CP148" s="61"/>
      <c r="CQ148" s="61"/>
      <c r="CR148" s="61"/>
      <c r="CS148" s="61"/>
      <c r="CT148" s="61"/>
      <c r="CU148" s="61"/>
      <c r="CV148" s="61"/>
      <c r="CW148" s="61"/>
      <c r="CX148" s="61"/>
      <c r="CY148" s="61"/>
      <c r="CZ148" s="61"/>
      <c r="DA148" s="61"/>
      <c r="DB148" s="61"/>
      <c r="DC148" s="61"/>
      <c r="DD148" s="61"/>
      <c r="DE148" s="61"/>
      <c r="DF148" s="61"/>
      <c r="DG148" s="61"/>
      <c r="DH148" s="61"/>
      <c r="DI148" s="61"/>
      <c r="DJ148" s="61"/>
      <c r="DK148" s="61"/>
      <c r="DL148" s="61"/>
      <c r="DM148" s="61"/>
      <c r="DN148" s="61"/>
      <c r="DO148" s="61"/>
      <c r="DP148" s="61"/>
      <c r="DQ148" s="61"/>
      <c r="DR148" s="61"/>
      <c r="DS148" s="61"/>
      <c r="DT148" s="61"/>
      <c r="DU148" s="61"/>
      <c r="DV148" s="53"/>
    </row>
    <row r="149" spans="1:126" ht="69" x14ac:dyDescent="0.25">
      <c r="A149" s="17"/>
      <c r="B149" s="39" t="s">
        <v>225</v>
      </c>
      <c r="C149" s="17"/>
      <c r="D149" s="40">
        <v>702000003</v>
      </c>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41"/>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59"/>
      <c r="CS149" s="59"/>
      <c r="CT149" s="59"/>
      <c r="CU149" s="59"/>
      <c r="CV149" s="59"/>
      <c r="CW149" s="59"/>
      <c r="CX149" s="59"/>
      <c r="CY149" s="59"/>
      <c r="CZ149" s="59"/>
      <c r="DA149" s="59"/>
      <c r="DB149" s="59"/>
      <c r="DC149" s="59"/>
      <c r="DD149" s="59"/>
      <c r="DE149" s="59"/>
      <c r="DF149" s="59"/>
      <c r="DG149" s="59"/>
      <c r="DH149" s="59"/>
      <c r="DI149" s="59"/>
      <c r="DJ149" s="59"/>
      <c r="DK149" s="59"/>
      <c r="DL149" s="59"/>
      <c r="DM149" s="59"/>
      <c r="DN149" s="59"/>
      <c r="DO149" s="59"/>
      <c r="DP149" s="59"/>
      <c r="DQ149" s="59"/>
      <c r="DR149" s="59"/>
      <c r="DS149" s="59"/>
      <c r="DT149" s="59"/>
      <c r="DU149" s="59"/>
      <c r="DV149" s="15"/>
    </row>
    <row r="150" spans="1:126" ht="55.2" x14ac:dyDescent="0.25">
      <c r="A150" s="17"/>
      <c r="B150" s="39" t="s">
        <v>226</v>
      </c>
      <c r="C150" s="17"/>
      <c r="D150" s="40">
        <v>702000004</v>
      </c>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41"/>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59"/>
      <c r="CS150" s="59"/>
      <c r="CT150" s="59"/>
      <c r="CU150" s="59"/>
      <c r="CV150" s="59"/>
      <c r="CW150" s="59"/>
      <c r="CX150" s="59"/>
      <c r="CY150" s="59"/>
      <c r="CZ150" s="59"/>
      <c r="DA150" s="59"/>
      <c r="DB150" s="59"/>
      <c r="DC150" s="59"/>
      <c r="DD150" s="59"/>
      <c r="DE150" s="59"/>
      <c r="DF150" s="59"/>
      <c r="DG150" s="59"/>
      <c r="DH150" s="59"/>
      <c r="DI150" s="59"/>
      <c r="DJ150" s="59"/>
      <c r="DK150" s="59"/>
      <c r="DL150" s="59"/>
      <c r="DM150" s="59"/>
      <c r="DN150" s="59"/>
      <c r="DO150" s="59"/>
      <c r="DP150" s="59"/>
      <c r="DQ150" s="59"/>
      <c r="DR150" s="59"/>
      <c r="DS150" s="59"/>
      <c r="DT150" s="59"/>
      <c r="DU150" s="59"/>
      <c r="DV150" s="15"/>
    </row>
    <row r="151" spans="1:126" x14ac:dyDescent="0.25">
      <c r="A151" s="17"/>
      <c r="B151" s="39" t="s">
        <v>82</v>
      </c>
      <c r="C151" s="17"/>
      <c r="D151" s="40">
        <v>702000005</v>
      </c>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41"/>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59"/>
      <c r="CS151" s="59"/>
      <c r="CT151" s="59"/>
      <c r="CU151" s="59"/>
      <c r="CV151" s="59"/>
      <c r="CW151" s="59"/>
      <c r="CX151" s="59"/>
      <c r="CY151" s="59"/>
      <c r="CZ151" s="59"/>
      <c r="DA151" s="59"/>
      <c r="DB151" s="59"/>
      <c r="DC151" s="59"/>
      <c r="DD151" s="59"/>
      <c r="DE151" s="59"/>
      <c r="DF151" s="59"/>
      <c r="DG151" s="59"/>
      <c r="DH151" s="59"/>
      <c r="DI151" s="59"/>
      <c r="DJ151" s="59"/>
      <c r="DK151" s="59"/>
      <c r="DL151" s="59"/>
      <c r="DM151" s="59"/>
      <c r="DN151" s="59"/>
      <c r="DO151" s="59"/>
      <c r="DP151" s="59"/>
      <c r="DQ151" s="59"/>
      <c r="DR151" s="59"/>
      <c r="DS151" s="59"/>
      <c r="DT151" s="59"/>
      <c r="DU151" s="59"/>
      <c r="DV151" s="15"/>
    </row>
    <row r="152" spans="1:126" ht="55.2" x14ac:dyDescent="0.25">
      <c r="A152" s="17"/>
      <c r="B152" s="39" t="s">
        <v>83</v>
      </c>
      <c r="C152" s="17"/>
      <c r="D152" s="40">
        <v>702000006</v>
      </c>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41"/>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59"/>
      <c r="DN152" s="59"/>
      <c r="DO152" s="59"/>
      <c r="DP152" s="59"/>
      <c r="DQ152" s="59"/>
      <c r="DR152" s="59"/>
      <c r="DS152" s="59"/>
      <c r="DT152" s="59"/>
      <c r="DU152" s="59"/>
      <c r="DV152" s="15"/>
    </row>
    <row r="153" spans="1:126" ht="27.6" x14ac:dyDescent="0.25">
      <c r="A153" s="17"/>
      <c r="B153" s="39" t="s">
        <v>84</v>
      </c>
      <c r="C153" s="17"/>
      <c r="D153" s="40">
        <v>702000007</v>
      </c>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41"/>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59"/>
      <c r="CY153" s="59"/>
      <c r="CZ153" s="59"/>
      <c r="DA153" s="59"/>
      <c r="DB153" s="59"/>
      <c r="DC153" s="59"/>
      <c r="DD153" s="59"/>
      <c r="DE153" s="59"/>
      <c r="DF153" s="59"/>
      <c r="DG153" s="59"/>
      <c r="DH153" s="59"/>
      <c r="DI153" s="59"/>
      <c r="DJ153" s="59"/>
      <c r="DK153" s="59"/>
      <c r="DL153" s="59"/>
      <c r="DM153" s="59"/>
      <c r="DN153" s="59"/>
      <c r="DO153" s="59"/>
      <c r="DP153" s="59"/>
      <c r="DQ153" s="59"/>
      <c r="DR153" s="59"/>
      <c r="DS153" s="59"/>
      <c r="DT153" s="59"/>
      <c r="DU153" s="59"/>
      <c r="DV153" s="15"/>
    </row>
    <row r="154" spans="1:126" ht="151.80000000000001" x14ac:dyDescent="0.25">
      <c r="A154" s="17">
        <v>19</v>
      </c>
      <c r="B154" s="39" t="s">
        <v>227</v>
      </c>
      <c r="C154" s="17"/>
      <c r="D154" s="40">
        <v>702000008</v>
      </c>
      <c r="E154" s="17"/>
      <c r="F154" s="17"/>
      <c r="G154" s="17"/>
      <c r="H154" s="17"/>
      <c r="I154" s="17"/>
      <c r="J154" s="17"/>
      <c r="K154" s="17"/>
      <c r="L154" s="17"/>
      <c r="M154" s="17"/>
      <c r="N154" s="17"/>
      <c r="O154" s="17"/>
      <c r="P154" s="17"/>
      <c r="Q154" s="17"/>
      <c r="R154" s="17"/>
      <c r="S154" s="17"/>
      <c r="T154" s="17"/>
      <c r="U154" s="17"/>
      <c r="V154" s="17"/>
      <c r="W154" s="17"/>
      <c r="X154" s="17"/>
      <c r="Y154" s="18" t="s">
        <v>380</v>
      </c>
      <c r="Z154" s="16" t="s">
        <v>339</v>
      </c>
      <c r="AA154" s="16" t="s">
        <v>381</v>
      </c>
      <c r="AB154" s="17"/>
      <c r="AC154" s="17"/>
      <c r="AD154" s="17"/>
      <c r="AE154" s="17" t="s">
        <v>442</v>
      </c>
      <c r="AF154" s="17" t="s">
        <v>333</v>
      </c>
      <c r="AG154" s="74" t="s">
        <v>443</v>
      </c>
      <c r="AH154" s="17"/>
      <c r="AI154" s="46" t="s">
        <v>382</v>
      </c>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1"/>
      <c r="BY154" s="61"/>
      <c r="BZ154" s="61"/>
      <c r="CA154" s="61"/>
      <c r="CB154" s="61"/>
      <c r="CC154" s="61"/>
      <c r="CD154" s="61"/>
      <c r="CE154" s="61"/>
      <c r="CF154" s="61"/>
      <c r="CG154" s="61"/>
      <c r="CH154" s="61"/>
      <c r="CI154" s="61"/>
      <c r="CJ154" s="61"/>
      <c r="CK154" s="61"/>
      <c r="CL154" s="61"/>
      <c r="CM154" s="61"/>
      <c r="CN154" s="61"/>
      <c r="CO154" s="61"/>
      <c r="CP154" s="61"/>
      <c r="CQ154" s="61"/>
      <c r="CR154" s="61"/>
      <c r="CS154" s="61"/>
      <c r="CT154" s="61"/>
      <c r="CU154" s="61"/>
      <c r="CV154" s="61"/>
      <c r="CW154" s="61"/>
      <c r="CX154" s="61"/>
      <c r="CY154" s="61"/>
      <c r="CZ154" s="61"/>
      <c r="DA154" s="61"/>
      <c r="DB154" s="61"/>
      <c r="DC154" s="61"/>
      <c r="DD154" s="61"/>
      <c r="DE154" s="61"/>
      <c r="DF154" s="61"/>
      <c r="DG154" s="61"/>
      <c r="DH154" s="61"/>
      <c r="DI154" s="61"/>
      <c r="DJ154" s="61"/>
      <c r="DK154" s="61"/>
      <c r="DL154" s="61"/>
      <c r="DM154" s="61"/>
      <c r="DN154" s="61"/>
      <c r="DO154" s="61"/>
      <c r="DP154" s="61"/>
      <c r="DQ154" s="61"/>
      <c r="DR154" s="61"/>
      <c r="DS154" s="61"/>
      <c r="DT154" s="61"/>
      <c r="DU154" s="61"/>
      <c r="DV154" s="53"/>
    </row>
    <row r="155" spans="1:126" ht="96.6" x14ac:dyDescent="0.25">
      <c r="A155" s="17"/>
      <c r="B155" s="39" t="s">
        <v>85</v>
      </c>
      <c r="C155" s="17"/>
      <c r="D155" s="40">
        <v>702000009</v>
      </c>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41"/>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59"/>
      <c r="CY155" s="59"/>
      <c r="CZ155" s="59"/>
      <c r="DA155" s="59"/>
      <c r="DB155" s="59"/>
      <c r="DC155" s="59"/>
      <c r="DD155" s="59"/>
      <c r="DE155" s="59"/>
      <c r="DF155" s="59"/>
      <c r="DG155" s="59"/>
      <c r="DH155" s="59"/>
      <c r="DI155" s="59"/>
      <c r="DJ155" s="59"/>
      <c r="DK155" s="59"/>
      <c r="DL155" s="59"/>
      <c r="DM155" s="59"/>
      <c r="DN155" s="59"/>
      <c r="DO155" s="59"/>
      <c r="DP155" s="59"/>
      <c r="DQ155" s="59"/>
      <c r="DR155" s="59"/>
      <c r="DS155" s="59"/>
      <c r="DT155" s="59"/>
      <c r="DU155" s="59"/>
      <c r="DV155" s="15"/>
    </row>
    <row r="156" spans="1:126" ht="110.4" x14ac:dyDescent="0.25">
      <c r="A156" s="17"/>
      <c r="B156" s="39" t="s">
        <v>228</v>
      </c>
      <c r="C156" s="17"/>
      <c r="D156" s="40">
        <v>702000010</v>
      </c>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41"/>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59"/>
      <c r="CY156" s="59"/>
      <c r="CZ156" s="59"/>
      <c r="DA156" s="59"/>
      <c r="DB156" s="59"/>
      <c r="DC156" s="59"/>
      <c r="DD156" s="59"/>
      <c r="DE156" s="59"/>
      <c r="DF156" s="59"/>
      <c r="DG156" s="59"/>
      <c r="DH156" s="59"/>
      <c r="DI156" s="59"/>
      <c r="DJ156" s="59"/>
      <c r="DK156" s="59"/>
      <c r="DL156" s="59"/>
      <c r="DM156" s="59"/>
      <c r="DN156" s="59"/>
      <c r="DO156" s="59"/>
      <c r="DP156" s="59"/>
      <c r="DQ156" s="59"/>
      <c r="DR156" s="59"/>
      <c r="DS156" s="59"/>
      <c r="DT156" s="59"/>
      <c r="DU156" s="59"/>
      <c r="DV156" s="15"/>
    </row>
    <row r="157" spans="1:126" ht="55.2" x14ac:dyDescent="0.25">
      <c r="A157" s="17"/>
      <c r="B157" s="39" t="s">
        <v>229</v>
      </c>
      <c r="C157" s="17"/>
      <c r="D157" s="40">
        <v>702000011</v>
      </c>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41"/>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59"/>
      <c r="CY157" s="59"/>
      <c r="CZ157" s="59"/>
      <c r="DA157" s="59"/>
      <c r="DB157" s="59"/>
      <c r="DC157" s="59"/>
      <c r="DD157" s="59"/>
      <c r="DE157" s="59"/>
      <c r="DF157" s="59"/>
      <c r="DG157" s="59"/>
      <c r="DH157" s="59"/>
      <c r="DI157" s="59"/>
      <c r="DJ157" s="59"/>
      <c r="DK157" s="59"/>
      <c r="DL157" s="59"/>
      <c r="DM157" s="59"/>
      <c r="DN157" s="59"/>
      <c r="DO157" s="59"/>
      <c r="DP157" s="59"/>
      <c r="DQ157" s="59"/>
      <c r="DR157" s="59"/>
      <c r="DS157" s="59"/>
      <c r="DT157" s="59"/>
      <c r="DU157" s="59"/>
      <c r="DV157" s="15"/>
    </row>
    <row r="158" spans="1:126" ht="69" x14ac:dyDescent="0.25">
      <c r="A158" s="17"/>
      <c r="B158" s="39" t="s">
        <v>86</v>
      </c>
      <c r="C158" s="17"/>
      <c r="D158" s="40">
        <v>702000012</v>
      </c>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41"/>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15"/>
    </row>
    <row r="159" spans="1:126" ht="165.6" x14ac:dyDescent="0.25">
      <c r="A159" s="17">
        <v>20</v>
      </c>
      <c r="B159" s="39" t="s">
        <v>87</v>
      </c>
      <c r="C159" s="17"/>
      <c r="D159" s="40">
        <v>702000013</v>
      </c>
      <c r="E159" s="14" t="s">
        <v>335</v>
      </c>
      <c r="F159" s="14" t="s">
        <v>383</v>
      </c>
      <c r="G159" s="14" t="s">
        <v>337</v>
      </c>
      <c r="H159" s="19"/>
      <c r="I159" s="19"/>
      <c r="J159" s="19"/>
      <c r="K159" s="19"/>
      <c r="L159" s="19"/>
      <c r="M159" s="19"/>
      <c r="N159" s="19"/>
      <c r="O159" s="19"/>
      <c r="P159" s="19"/>
      <c r="Q159" s="19"/>
      <c r="R159" s="19"/>
      <c r="S159" s="19"/>
      <c r="T159" s="19"/>
      <c r="U159" s="19"/>
      <c r="V159" s="19"/>
      <c r="W159" s="19"/>
      <c r="X159" s="19"/>
      <c r="Y159" s="21" t="s">
        <v>384</v>
      </c>
      <c r="Z159" s="14" t="s">
        <v>333</v>
      </c>
      <c r="AA159" s="14" t="s">
        <v>385</v>
      </c>
      <c r="AB159" s="17"/>
      <c r="AC159" s="17"/>
      <c r="AD159" s="17"/>
      <c r="AE159" s="17"/>
      <c r="AF159" s="17"/>
      <c r="AG159" s="17"/>
      <c r="AH159" s="17"/>
      <c r="AI159" s="41" t="s">
        <v>158</v>
      </c>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c r="BN159" s="61"/>
      <c r="BO159" s="61"/>
      <c r="BP159" s="61"/>
      <c r="BQ159" s="61"/>
      <c r="BR159" s="61"/>
      <c r="BS159" s="61"/>
      <c r="BT159" s="61"/>
      <c r="BU159" s="61"/>
      <c r="BV159" s="61"/>
      <c r="BW159" s="61"/>
      <c r="BX159" s="61"/>
      <c r="BY159" s="61"/>
      <c r="BZ159" s="61"/>
      <c r="CA159" s="61"/>
      <c r="CB159" s="61"/>
      <c r="CC159" s="61"/>
      <c r="CD159" s="61"/>
      <c r="CE159" s="61"/>
      <c r="CF159" s="61"/>
      <c r="CG159" s="61"/>
      <c r="CH159" s="61"/>
      <c r="CI159" s="61"/>
      <c r="CJ159" s="61"/>
      <c r="CK159" s="61"/>
      <c r="CL159" s="61"/>
      <c r="CM159" s="61"/>
      <c r="CN159" s="61"/>
      <c r="CO159" s="61"/>
      <c r="CP159" s="61"/>
      <c r="CQ159" s="61"/>
      <c r="CR159" s="61"/>
      <c r="CS159" s="61"/>
      <c r="CT159" s="61"/>
      <c r="CU159" s="61"/>
      <c r="CV159" s="61"/>
      <c r="CW159" s="61"/>
      <c r="CX159" s="61"/>
      <c r="CY159" s="61"/>
      <c r="CZ159" s="61"/>
      <c r="DA159" s="61"/>
      <c r="DB159" s="61"/>
      <c r="DC159" s="61"/>
      <c r="DD159" s="61"/>
      <c r="DE159" s="61"/>
      <c r="DF159" s="61"/>
      <c r="DG159" s="61"/>
      <c r="DH159" s="61"/>
      <c r="DI159" s="61"/>
      <c r="DJ159" s="61"/>
      <c r="DK159" s="61"/>
      <c r="DL159" s="61"/>
      <c r="DM159" s="61"/>
      <c r="DN159" s="61"/>
      <c r="DO159" s="61"/>
      <c r="DP159" s="61"/>
      <c r="DQ159" s="61"/>
      <c r="DR159" s="61"/>
      <c r="DS159" s="61"/>
      <c r="DT159" s="61"/>
      <c r="DU159" s="61"/>
      <c r="DV159" s="53"/>
    </row>
    <row r="160" spans="1:126" ht="110.4" x14ac:dyDescent="0.25">
      <c r="A160" s="17"/>
      <c r="B160" s="39" t="s">
        <v>230</v>
      </c>
      <c r="C160" s="17"/>
      <c r="D160" s="40">
        <v>702000014</v>
      </c>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41"/>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59"/>
      <c r="CY160" s="59"/>
      <c r="CZ160" s="59"/>
      <c r="DA160" s="59"/>
      <c r="DB160" s="59"/>
      <c r="DC160" s="59"/>
      <c r="DD160" s="59"/>
      <c r="DE160" s="59"/>
      <c r="DF160" s="59"/>
      <c r="DG160" s="59"/>
      <c r="DH160" s="59"/>
      <c r="DI160" s="59"/>
      <c r="DJ160" s="59"/>
      <c r="DK160" s="59"/>
      <c r="DL160" s="59"/>
      <c r="DM160" s="59"/>
      <c r="DN160" s="59"/>
      <c r="DO160" s="59"/>
      <c r="DP160" s="59"/>
      <c r="DQ160" s="59"/>
      <c r="DR160" s="59"/>
      <c r="DS160" s="59"/>
      <c r="DT160" s="59"/>
      <c r="DU160" s="59"/>
      <c r="DV160" s="15"/>
    </row>
    <row r="161" spans="1:126" ht="82.8" x14ac:dyDescent="0.25">
      <c r="A161" s="17"/>
      <c r="B161" s="39" t="s">
        <v>231</v>
      </c>
      <c r="C161" s="17"/>
      <c r="D161" s="40">
        <v>702000015</v>
      </c>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41"/>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59"/>
      <c r="CY161" s="59"/>
      <c r="CZ161" s="59"/>
      <c r="DA161" s="59"/>
      <c r="DB161" s="59"/>
      <c r="DC161" s="59"/>
      <c r="DD161" s="59"/>
      <c r="DE161" s="59"/>
      <c r="DF161" s="59"/>
      <c r="DG161" s="59"/>
      <c r="DH161" s="59"/>
      <c r="DI161" s="59"/>
      <c r="DJ161" s="59"/>
      <c r="DK161" s="59"/>
      <c r="DL161" s="59"/>
      <c r="DM161" s="59"/>
      <c r="DN161" s="59"/>
      <c r="DO161" s="59"/>
      <c r="DP161" s="59"/>
      <c r="DQ161" s="59"/>
      <c r="DR161" s="59"/>
      <c r="DS161" s="59"/>
      <c r="DT161" s="59"/>
      <c r="DU161" s="59"/>
      <c r="DV161" s="15"/>
    </row>
    <row r="162" spans="1:126" ht="165.6" x14ac:dyDescent="0.25">
      <c r="A162" s="17"/>
      <c r="B162" s="39" t="s">
        <v>88</v>
      </c>
      <c r="C162" s="17"/>
      <c r="D162" s="40">
        <v>702000016</v>
      </c>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41"/>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59"/>
      <c r="CY162" s="59"/>
      <c r="CZ162" s="59"/>
      <c r="DA162" s="59"/>
      <c r="DB162" s="59"/>
      <c r="DC162" s="59"/>
      <c r="DD162" s="59"/>
      <c r="DE162" s="59"/>
      <c r="DF162" s="59"/>
      <c r="DG162" s="59"/>
      <c r="DH162" s="59"/>
      <c r="DI162" s="59"/>
      <c r="DJ162" s="59"/>
      <c r="DK162" s="59"/>
      <c r="DL162" s="59"/>
      <c r="DM162" s="59"/>
      <c r="DN162" s="59"/>
      <c r="DO162" s="59"/>
      <c r="DP162" s="59"/>
      <c r="DQ162" s="59"/>
      <c r="DR162" s="59"/>
      <c r="DS162" s="59"/>
      <c r="DT162" s="59"/>
      <c r="DU162" s="59"/>
      <c r="DV162" s="15"/>
    </row>
    <row r="163" spans="1:126" ht="179.4" x14ac:dyDescent="0.25">
      <c r="A163" s="17"/>
      <c r="B163" s="39" t="s">
        <v>89</v>
      </c>
      <c r="C163" s="17"/>
      <c r="D163" s="40">
        <v>702000017</v>
      </c>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41"/>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59"/>
      <c r="CY163" s="59"/>
      <c r="CZ163" s="59"/>
      <c r="DA163" s="59"/>
      <c r="DB163" s="59"/>
      <c r="DC163" s="59"/>
      <c r="DD163" s="59"/>
      <c r="DE163" s="59"/>
      <c r="DF163" s="59"/>
      <c r="DG163" s="59"/>
      <c r="DH163" s="59"/>
      <c r="DI163" s="59"/>
      <c r="DJ163" s="59"/>
      <c r="DK163" s="59"/>
      <c r="DL163" s="59"/>
      <c r="DM163" s="59"/>
      <c r="DN163" s="59"/>
      <c r="DO163" s="59"/>
      <c r="DP163" s="59"/>
      <c r="DQ163" s="59"/>
      <c r="DR163" s="59"/>
      <c r="DS163" s="59"/>
      <c r="DT163" s="59"/>
      <c r="DU163" s="59"/>
      <c r="DV163" s="15"/>
    </row>
    <row r="164" spans="1:126" ht="41.4" x14ac:dyDescent="0.25">
      <c r="A164" s="17"/>
      <c r="B164" s="39" t="s">
        <v>90</v>
      </c>
      <c r="C164" s="17"/>
      <c r="D164" s="40">
        <v>702000018</v>
      </c>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41"/>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15"/>
    </row>
    <row r="165" spans="1:126" ht="220.8" x14ac:dyDescent="0.25">
      <c r="A165" s="17"/>
      <c r="B165" s="39" t="s">
        <v>91</v>
      </c>
      <c r="C165" s="17"/>
      <c r="D165" s="40">
        <v>702000019</v>
      </c>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41"/>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15"/>
    </row>
    <row r="166" spans="1:126" ht="207" x14ac:dyDescent="0.25">
      <c r="A166" s="17"/>
      <c r="B166" s="39" t="s">
        <v>92</v>
      </c>
      <c r="C166" s="17"/>
      <c r="D166" s="40">
        <v>702000020</v>
      </c>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41"/>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15"/>
    </row>
    <row r="167" spans="1:126" ht="400.2" x14ac:dyDescent="0.25">
      <c r="A167" s="17"/>
      <c r="B167" s="39" t="s">
        <v>232</v>
      </c>
      <c r="C167" s="17"/>
      <c r="D167" s="40">
        <v>702000021</v>
      </c>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41"/>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59"/>
      <c r="CY167" s="59"/>
      <c r="CZ167" s="59"/>
      <c r="DA167" s="59"/>
      <c r="DB167" s="59"/>
      <c r="DC167" s="59"/>
      <c r="DD167" s="59"/>
      <c r="DE167" s="59"/>
      <c r="DF167" s="59"/>
      <c r="DG167" s="59"/>
      <c r="DH167" s="59"/>
      <c r="DI167" s="59"/>
      <c r="DJ167" s="59"/>
      <c r="DK167" s="59"/>
      <c r="DL167" s="59"/>
      <c r="DM167" s="59"/>
      <c r="DN167" s="59"/>
      <c r="DO167" s="59"/>
      <c r="DP167" s="59"/>
      <c r="DQ167" s="59"/>
      <c r="DR167" s="59"/>
      <c r="DS167" s="59"/>
      <c r="DT167" s="59"/>
      <c r="DU167" s="59"/>
      <c r="DV167" s="15"/>
    </row>
    <row r="168" spans="1:126" ht="124.2" x14ac:dyDescent="0.25">
      <c r="A168" s="29"/>
      <c r="B168" s="30" t="s">
        <v>233</v>
      </c>
      <c r="C168" s="29"/>
      <c r="D168" s="31">
        <v>703000000</v>
      </c>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32"/>
      <c r="AJ168" s="65">
        <f t="shared" ref="AJ168:AQ168" si="19">AJ169+AJ184+AJ185+AJ188</f>
        <v>0</v>
      </c>
      <c r="AK168" s="65">
        <f t="shared" si="19"/>
        <v>0</v>
      </c>
      <c r="AL168" s="65">
        <f t="shared" si="19"/>
        <v>0</v>
      </c>
      <c r="AM168" s="65">
        <f t="shared" si="19"/>
        <v>0</v>
      </c>
      <c r="AN168" s="65">
        <f t="shared" si="19"/>
        <v>0</v>
      </c>
      <c r="AO168" s="65">
        <f t="shared" si="19"/>
        <v>0</v>
      </c>
      <c r="AP168" s="65">
        <f t="shared" si="19"/>
        <v>0</v>
      </c>
      <c r="AQ168" s="65">
        <f t="shared" si="19"/>
        <v>0</v>
      </c>
      <c r="AR168" s="65">
        <f>AR169+AR184+AR185+AR188</f>
        <v>0</v>
      </c>
      <c r="AS168" s="65">
        <f t="shared" ref="AS168:DD168" si="20">AS169+AS184+AS185+AS188</f>
        <v>0</v>
      </c>
      <c r="AT168" s="65">
        <f t="shared" si="20"/>
        <v>0</v>
      </c>
      <c r="AU168" s="65">
        <f t="shared" si="20"/>
        <v>0</v>
      </c>
      <c r="AV168" s="65">
        <f t="shared" si="20"/>
        <v>0</v>
      </c>
      <c r="AW168" s="65">
        <f t="shared" si="20"/>
        <v>0</v>
      </c>
      <c r="AX168" s="65">
        <f t="shared" si="20"/>
        <v>0</v>
      </c>
      <c r="AY168" s="65">
        <f t="shared" si="20"/>
        <v>0</v>
      </c>
      <c r="AZ168" s="65">
        <f t="shared" si="20"/>
        <v>0</v>
      </c>
      <c r="BA168" s="65">
        <f t="shared" si="20"/>
        <v>0</v>
      </c>
      <c r="BB168" s="65">
        <f t="shared" si="20"/>
        <v>0</v>
      </c>
      <c r="BC168" s="65">
        <f t="shared" si="20"/>
        <v>0</v>
      </c>
      <c r="BD168" s="65">
        <f t="shared" si="20"/>
        <v>0</v>
      </c>
      <c r="BE168" s="65">
        <f t="shared" si="20"/>
        <v>0</v>
      </c>
      <c r="BF168" s="65">
        <f t="shared" si="20"/>
        <v>0</v>
      </c>
      <c r="BG168" s="65">
        <f t="shared" si="20"/>
        <v>0</v>
      </c>
      <c r="BH168" s="65">
        <f t="shared" si="20"/>
        <v>0</v>
      </c>
      <c r="BI168" s="65">
        <f t="shared" si="20"/>
        <v>0</v>
      </c>
      <c r="BJ168" s="65">
        <f t="shared" si="20"/>
        <v>0</v>
      </c>
      <c r="BK168" s="65">
        <f t="shared" si="20"/>
        <v>0</v>
      </c>
      <c r="BL168" s="65">
        <f t="shared" si="20"/>
        <v>0</v>
      </c>
      <c r="BM168" s="65">
        <f t="shared" si="20"/>
        <v>0</v>
      </c>
      <c r="BN168" s="65">
        <f t="shared" si="20"/>
        <v>0</v>
      </c>
      <c r="BO168" s="65">
        <f t="shared" si="20"/>
        <v>0</v>
      </c>
      <c r="BP168" s="65">
        <f t="shared" si="20"/>
        <v>0</v>
      </c>
      <c r="BQ168" s="65">
        <f t="shared" si="20"/>
        <v>0</v>
      </c>
      <c r="BR168" s="65">
        <f t="shared" si="20"/>
        <v>0</v>
      </c>
      <c r="BS168" s="65">
        <f t="shared" si="20"/>
        <v>0</v>
      </c>
      <c r="BT168" s="65">
        <f t="shared" si="20"/>
        <v>0</v>
      </c>
      <c r="BU168" s="65">
        <f t="shared" si="20"/>
        <v>0</v>
      </c>
      <c r="BV168" s="65">
        <f t="shared" si="20"/>
        <v>0</v>
      </c>
      <c r="BW168" s="65">
        <f t="shared" si="20"/>
        <v>0</v>
      </c>
      <c r="BX168" s="65">
        <f t="shared" si="20"/>
        <v>0</v>
      </c>
      <c r="BY168" s="65">
        <f t="shared" si="20"/>
        <v>0</v>
      </c>
      <c r="BZ168" s="65">
        <f t="shared" si="20"/>
        <v>0</v>
      </c>
      <c r="CA168" s="65">
        <f t="shared" si="20"/>
        <v>0</v>
      </c>
      <c r="CB168" s="65">
        <f t="shared" si="20"/>
        <v>0</v>
      </c>
      <c r="CC168" s="65">
        <f t="shared" si="20"/>
        <v>0</v>
      </c>
      <c r="CD168" s="65">
        <f t="shared" si="20"/>
        <v>0</v>
      </c>
      <c r="CE168" s="65">
        <f t="shared" si="20"/>
        <v>0</v>
      </c>
      <c r="CF168" s="65">
        <f t="shared" si="20"/>
        <v>0</v>
      </c>
      <c r="CG168" s="65">
        <f t="shared" si="20"/>
        <v>0</v>
      </c>
      <c r="CH168" s="65">
        <f t="shared" si="20"/>
        <v>0</v>
      </c>
      <c r="CI168" s="65">
        <f t="shared" si="20"/>
        <v>0</v>
      </c>
      <c r="CJ168" s="65">
        <f t="shared" si="20"/>
        <v>0</v>
      </c>
      <c r="CK168" s="65">
        <f t="shared" si="20"/>
        <v>0</v>
      </c>
      <c r="CL168" s="65">
        <f t="shared" si="20"/>
        <v>0</v>
      </c>
      <c r="CM168" s="65">
        <f t="shared" si="20"/>
        <v>0</v>
      </c>
      <c r="CN168" s="65">
        <f t="shared" si="20"/>
        <v>0</v>
      </c>
      <c r="CO168" s="65">
        <f t="shared" si="20"/>
        <v>0</v>
      </c>
      <c r="CP168" s="65">
        <f t="shared" si="20"/>
        <v>0</v>
      </c>
      <c r="CQ168" s="65">
        <f t="shared" si="20"/>
        <v>0</v>
      </c>
      <c r="CR168" s="65">
        <f t="shared" si="20"/>
        <v>0</v>
      </c>
      <c r="CS168" s="65">
        <f t="shared" si="20"/>
        <v>0</v>
      </c>
      <c r="CT168" s="65">
        <f t="shared" si="20"/>
        <v>0</v>
      </c>
      <c r="CU168" s="65">
        <f t="shared" si="20"/>
        <v>0</v>
      </c>
      <c r="CV168" s="65">
        <f t="shared" si="20"/>
        <v>0</v>
      </c>
      <c r="CW168" s="65">
        <f t="shared" si="20"/>
        <v>0</v>
      </c>
      <c r="CX168" s="65">
        <f t="shared" si="20"/>
        <v>0</v>
      </c>
      <c r="CY168" s="65">
        <f t="shared" si="20"/>
        <v>0</v>
      </c>
      <c r="CZ168" s="65">
        <f t="shared" si="20"/>
        <v>0</v>
      </c>
      <c r="DA168" s="65">
        <f t="shared" si="20"/>
        <v>0</v>
      </c>
      <c r="DB168" s="65">
        <f t="shared" si="20"/>
        <v>0</v>
      </c>
      <c r="DC168" s="65">
        <f t="shared" si="20"/>
        <v>0</v>
      </c>
      <c r="DD168" s="65">
        <f t="shared" si="20"/>
        <v>0</v>
      </c>
      <c r="DE168" s="65">
        <f t="shared" ref="DE168:DU168" si="21">DE169+DE184+DE185+DE188</f>
        <v>0</v>
      </c>
      <c r="DF168" s="65">
        <f t="shared" si="21"/>
        <v>0</v>
      </c>
      <c r="DG168" s="65">
        <f t="shared" si="21"/>
        <v>0</v>
      </c>
      <c r="DH168" s="65">
        <f t="shared" si="21"/>
        <v>0</v>
      </c>
      <c r="DI168" s="65">
        <f t="shared" si="21"/>
        <v>0</v>
      </c>
      <c r="DJ168" s="65">
        <f t="shared" si="21"/>
        <v>0</v>
      </c>
      <c r="DK168" s="65">
        <f t="shared" si="21"/>
        <v>0</v>
      </c>
      <c r="DL168" s="65">
        <f t="shared" si="21"/>
        <v>0</v>
      </c>
      <c r="DM168" s="65">
        <f t="shared" si="21"/>
        <v>0</v>
      </c>
      <c r="DN168" s="65">
        <f t="shared" si="21"/>
        <v>0</v>
      </c>
      <c r="DO168" s="65">
        <f t="shared" si="21"/>
        <v>0</v>
      </c>
      <c r="DP168" s="65">
        <f t="shared" si="21"/>
        <v>0</v>
      </c>
      <c r="DQ168" s="65">
        <f t="shared" si="21"/>
        <v>0</v>
      </c>
      <c r="DR168" s="65">
        <f t="shared" si="21"/>
        <v>0</v>
      </c>
      <c r="DS168" s="65">
        <f t="shared" si="21"/>
        <v>0</v>
      </c>
      <c r="DT168" s="65">
        <f t="shared" si="21"/>
        <v>0</v>
      </c>
      <c r="DU168" s="65">
        <f t="shared" si="21"/>
        <v>0</v>
      </c>
      <c r="DV168" s="33"/>
    </row>
    <row r="169" spans="1:126" ht="69" x14ac:dyDescent="0.25">
      <c r="A169" s="34"/>
      <c r="B169" s="35" t="s">
        <v>234</v>
      </c>
      <c r="C169" s="34"/>
      <c r="D169" s="36">
        <v>703010000</v>
      </c>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7"/>
      <c r="AJ169" s="66">
        <f t="shared" ref="AJ169" si="22">SUM(AJ170:AJ183)</f>
        <v>0</v>
      </c>
      <c r="AK169" s="66">
        <f t="shared" ref="AK169:AQ169" si="23">SUM(AK170:AK183)</f>
        <v>0</v>
      </c>
      <c r="AL169" s="66">
        <f t="shared" si="23"/>
        <v>0</v>
      </c>
      <c r="AM169" s="66">
        <f t="shared" si="23"/>
        <v>0</v>
      </c>
      <c r="AN169" s="66">
        <f t="shared" si="23"/>
        <v>0</v>
      </c>
      <c r="AO169" s="66">
        <f t="shared" si="23"/>
        <v>0</v>
      </c>
      <c r="AP169" s="66">
        <f t="shared" si="23"/>
        <v>0</v>
      </c>
      <c r="AQ169" s="66">
        <f t="shared" si="23"/>
        <v>0</v>
      </c>
      <c r="AR169" s="66">
        <f>SUM(AR170:AR183)</f>
        <v>0</v>
      </c>
      <c r="AS169" s="66">
        <f t="shared" ref="AS169:DD169" si="24">SUM(AS170:AS183)</f>
        <v>0</v>
      </c>
      <c r="AT169" s="66">
        <f t="shared" si="24"/>
        <v>0</v>
      </c>
      <c r="AU169" s="66">
        <f t="shared" si="24"/>
        <v>0</v>
      </c>
      <c r="AV169" s="66">
        <f t="shared" si="24"/>
        <v>0</v>
      </c>
      <c r="AW169" s="66">
        <f t="shared" si="24"/>
        <v>0</v>
      </c>
      <c r="AX169" s="66">
        <f t="shared" si="24"/>
        <v>0</v>
      </c>
      <c r="AY169" s="66">
        <f t="shared" si="24"/>
        <v>0</v>
      </c>
      <c r="AZ169" s="66">
        <f t="shared" si="24"/>
        <v>0</v>
      </c>
      <c r="BA169" s="66">
        <f t="shared" si="24"/>
        <v>0</v>
      </c>
      <c r="BB169" s="66">
        <f t="shared" si="24"/>
        <v>0</v>
      </c>
      <c r="BC169" s="66">
        <f t="shared" si="24"/>
        <v>0</v>
      </c>
      <c r="BD169" s="66">
        <f t="shared" si="24"/>
        <v>0</v>
      </c>
      <c r="BE169" s="66">
        <f t="shared" si="24"/>
        <v>0</v>
      </c>
      <c r="BF169" s="66">
        <f t="shared" si="24"/>
        <v>0</v>
      </c>
      <c r="BG169" s="66">
        <f t="shared" si="24"/>
        <v>0</v>
      </c>
      <c r="BH169" s="66">
        <f t="shared" si="24"/>
        <v>0</v>
      </c>
      <c r="BI169" s="66">
        <f t="shared" si="24"/>
        <v>0</v>
      </c>
      <c r="BJ169" s="66">
        <f t="shared" si="24"/>
        <v>0</v>
      </c>
      <c r="BK169" s="66">
        <f t="shared" si="24"/>
        <v>0</v>
      </c>
      <c r="BL169" s="66">
        <f t="shared" si="24"/>
        <v>0</v>
      </c>
      <c r="BM169" s="66">
        <f t="shared" si="24"/>
        <v>0</v>
      </c>
      <c r="BN169" s="66">
        <f t="shared" si="24"/>
        <v>0</v>
      </c>
      <c r="BO169" s="66">
        <f t="shared" si="24"/>
        <v>0</v>
      </c>
      <c r="BP169" s="66">
        <f t="shared" si="24"/>
        <v>0</v>
      </c>
      <c r="BQ169" s="66">
        <f t="shared" si="24"/>
        <v>0</v>
      </c>
      <c r="BR169" s="66">
        <f t="shared" si="24"/>
        <v>0</v>
      </c>
      <c r="BS169" s="66">
        <f t="shared" si="24"/>
        <v>0</v>
      </c>
      <c r="BT169" s="66">
        <f t="shared" si="24"/>
        <v>0</v>
      </c>
      <c r="BU169" s="66">
        <f t="shared" si="24"/>
        <v>0</v>
      </c>
      <c r="BV169" s="66">
        <f t="shared" si="24"/>
        <v>0</v>
      </c>
      <c r="BW169" s="66">
        <f t="shared" si="24"/>
        <v>0</v>
      </c>
      <c r="BX169" s="66">
        <f t="shared" si="24"/>
        <v>0</v>
      </c>
      <c r="BY169" s="66">
        <f t="shared" si="24"/>
        <v>0</v>
      </c>
      <c r="BZ169" s="66">
        <f t="shared" si="24"/>
        <v>0</v>
      </c>
      <c r="CA169" s="66">
        <f t="shared" si="24"/>
        <v>0</v>
      </c>
      <c r="CB169" s="66">
        <f t="shared" si="24"/>
        <v>0</v>
      </c>
      <c r="CC169" s="66">
        <f t="shared" si="24"/>
        <v>0</v>
      </c>
      <c r="CD169" s="66">
        <f t="shared" si="24"/>
        <v>0</v>
      </c>
      <c r="CE169" s="66">
        <f t="shared" si="24"/>
        <v>0</v>
      </c>
      <c r="CF169" s="66">
        <f t="shared" si="24"/>
        <v>0</v>
      </c>
      <c r="CG169" s="66">
        <f t="shared" si="24"/>
        <v>0</v>
      </c>
      <c r="CH169" s="66">
        <f t="shared" si="24"/>
        <v>0</v>
      </c>
      <c r="CI169" s="66">
        <f t="shared" si="24"/>
        <v>0</v>
      </c>
      <c r="CJ169" s="66">
        <f t="shared" si="24"/>
        <v>0</v>
      </c>
      <c r="CK169" s="66">
        <f t="shared" si="24"/>
        <v>0</v>
      </c>
      <c r="CL169" s="66">
        <f t="shared" si="24"/>
        <v>0</v>
      </c>
      <c r="CM169" s="66">
        <f t="shared" si="24"/>
        <v>0</v>
      </c>
      <c r="CN169" s="66">
        <f t="shared" si="24"/>
        <v>0</v>
      </c>
      <c r="CO169" s="66">
        <f t="shared" si="24"/>
        <v>0</v>
      </c>
      <c r="CP169" s="66">
        <f t="shared" si="24"/>
        <v>0</v>
      </c>
      <c r="CQ169" s="66">
        <f t="shared" si="24"/>
        <v>0</v>
      </c>
      <c r="CR169" s="66">
        <f t="shared" si="24"/>
        <v>0</v>
      </c>
      <c r="CS169" s="66">
        <f t="shared" si="24"/>
        <v>0</v>
      </c>
      <c r="CT169" s="66">
        <f t="shared" si="24"/>
        <v>0</v>
      </c>
      <c r="CU169" s="66">
        <f t="shared" si="24"/>
        <v>0</v>
      </c>
      <c r="CV169" s="66">
        <f t="shared" si="24"/>
        <v>0</v>
      </c>
      <c r="CW169" s="66">
        <f t="shared" si="24"/>
        <v>0</v>
      </c>
      <c r="CX169" s="66">
        <f t="shared" si="24"/>
        <v>0</v>
      </c>
      <c r="CY169" s="66">
        <f t="shared" si="24"/>
        <v>0</v>
      </c>
      <c r="CZ169" s="66">
        <f t="shared" si="24"/>
        <v>0</v>
      </c>
      <c r="DA169" s="66">
        <f t="shared" si="24"/>
        <v>0</v>
      </c>
      <c r="DB169" s="66">
        <f t="shared" si="24"/>
        <v>0</v>
      </c>
      <c r="DC169" s="66">
        <f t="shared" si="24"/>
        <v>0</v>
      </c>
      <c r="DD169" s="66">
        <f t="shared" si="24"/>
        <v>0</v>
      </c>
      <c r="DE169" s="66">
        <f t="shared" ref="DE169:DU169" si="25">SUM(DE170:DE183)</f>
        <v>0</v>
      </c>
      <c r="DF169" s="66">
        <f t="shared" si="25"/>
        <v>0</v>
      </c>
      <c r="DG169" s="66">
        <f t="shared" si="25"/>
        <v>0</v>
      </c>
      <c r="DH169" s="66">
        <f t="shared" si="25"/>
        <v>0</v>
      </c>
      <c r="DI169" s="66">
        <f t="shared" si="25"/>
        <v>0</v>
      </c>
      <c r="DJ169" s="66">
        <f t="shared" si="25"/>
        <v>0</v>
      </c>
      <c r="DK169" s="66">
        <f t="shared" si="25"/>
        <v>0</v>
      </c>
      <c r="DL169" s="66">
        <f t="shared" si="25"/>
        <v>0</v>
      </c>
      <c r="DM169" s="66">
        <f t="shared" si="25"/>
        <v>0</v>
      </c>
      <c r="DN169" s="66">
        <f t="shared" si="25"/>
        <v>0</v>
      </c>
      <c r="DO169" s="66">
        <f t="shared" si="25"/>
        <v>0</v>
      </c>
      <c r="DP169" s="66">
        <f t="shared" si="25"/>
        <v>0</v>
      </c>
      <c r="DQ169" s="66">
        <f t="shared" si="25"/>
        <v>0</v>
      </c>
      <c r="DR169" s="66">
        <f t="shared" si="25"/>
        <v>0</v>
      </c>
      <c r="DS169" s="66">
        <f t="shared" si="25"/>
        <v>0</v>
      </c>
      <c r="DT169" s="66">
        <f t="shared" si="25"/>
        <v>0</v>
      </c>
      <c r="DU169" s="66">
        <f t="shared" si="25"/>
        <v>0</v>
      </c>
      <c r="DV169" s="38"/>
    </row>
    <row r="170" spans="1:126" x14ac:dyDescent="0.25">
      <c r="A170" s="17"/>
      <c r="B170" s="39" t="s">
        <v>93</v>
      </c>
      <c r="C170" s="17"/>
      <c r="D170" s="40">
        <v>703010001</v>
      </c>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41"/>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59"/>
      <c r="CY170" s="59"/>
      <c r="CZ170" s="59"/>
      <c r="DA170" s="59"/>
      <c r="DB170" s="59"/>
      <c r="DC170" s="59"/>
      <c r="DD170" s="59"/>
      <c r="DE170" s="59"/>
      <c r="DF170" s="59"/>
      <c r="DG170" s="59"/>
      <c r="DH170" s="59"/>
      <c r="DI170" s="59"/>
      <c r="DJ170" s="59"/>
      <c r="DK170" s="59"/>
      <c r="DL170" s="59"/>
      <c r="DM170" s="59"/>
      <c r="DN170" s="59"/>
      <c r="DO170" s="59"/>
      <c r="DP170" s="59"/>
      <c r="DQ170" s="59"/>
      <c r="DR170" s="59"/>
      <c r="DS170" s="59"/>
      <c r="DT170" s="59"/>
      <c r="DU170" s="59"/>
      <c r="DV170" s="15"/>
    </row>
    <row r="171" spans="1:126" ht="55.2" x14ac:dyDescent="0.25">
      <c r="A171" s="17"/>
      <c r="B171" s="39" t="s">
        <v>94</v>
      </c>
      <c r="C171" s="17"/>
      <c r="D171" s="40">
        <v>703010002</v>
      </c>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41"/>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59"/>
      <c r="CY171" s="59"/>
      <c r="CZ171" s="59"/>
      <c r="DA171" s="59"/>
      <c r="DB171" s="59"/>
      <c r="DC171" s="59"/>
      <c r="DD171" s="59"/>
      <c r="DE171" s="59"/>
      <c r="DF171" s="59"/>
      <c r="DG171" s="59"/>
      <c r="DH171" s="59"/>
      <c r="DI171" s="59"/>
      <c r="DJ171" s="59"/>
      <c r="DK171" s="59"/>
      <c r="DL171" s="59"/>
      <c r="DM171" s="59"/>
      <c r="DN171" s="59"/>
      <c r="DO171" s="59"/>
      <c r="DP171" s="59"/>
      <c r="DQ171" s="59"/>
      <c r="DR171" s="59"/>
      <c r="DS171" s="59"/>
      <c r="DT171" s="59"/>
      <c r="DU171" s="59"/>
      <c r="DV171" s="15"/>
    </row>
    <row r="172" spans="1:126" ht="27.6" x14ac:dyDescent="0.25">
      <c r="A172" s="17"/>
      <c r="B172" s="39" t="s">
        <v>95</v>
      </c>
      <c r="C172" s="17"/>
      <c r="D172" s="40">
        <v>703010003</v>
      </c>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41"/>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59"/>
      <c r="CY172" s="59"/>
      <c r="CZ172" s="59"/>
      <c r="DA172" s="59"/>
      <c r="DB172" s="59"/>
      <c r="DC172" s="59"/>
      <c r="DD172" s="59"/>
      <c r="DE172" s="59"/>
      <c r="DF172" s="59"/>
      <c r="DG172" s="59"/>
      <c r="DH172" s="59"/>
      <c r="DI172" s="59"/>
      <c r="DJ172" s="59"/>
      <c r="DK172" s="59"/>
      <c r="DL172" s="59"/>
      <c r="DM172" s="59"/>
      <c r="DN172" s="59"/>
      <c r="DO172" s="59"/>
      <c r="DP172" s="59"/>
      <c r="DQ172" s="59"/>
      <c r="DR172" s="59"/>
      <c r="DS172" s="59"/>
      <c r="DT172" s="59"/>
      <c r="DU172" s="59"/>
      <c r="DV172" s="15"/>
    </row>
    <row r="173" spans="1:126" ht="69" x14ac:dyDescent="0.25">
      <c r="A173" s="17"/>
      <c r="B173" s="39" t="s">
        <v>96</v>
      </c>
      <c r="C173" s="17"/>
      <c r="D173" s="40">
        <v>703010004</v>
      </c>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41"/>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59"/>
      <c r="CY173" s="59"/>
      <c r="CZ173" s="59"/>
      <c r="DA173" s="59"/>
      <c r="DB173" s="59"/>
      <c r="DC173" s="59"/>
      <c r="DD173" s="59"/>
      <c r="DE173" s="59"/>
      <c r="DF173" s="59"/>
      <c r="DG173" s="59"/>
      <c r="DH173" s="59"/>
      <c r="DI173" s="59"/>
      <c r="DJ173" s="59"/>
      <c r="DK173" s="59"/>
      <c r="DL173" s="59"/>
      <c r="DM173" s="59"/>
      <c r="DN173" s="59"/>
      <c r="DO173" s="59"/>
      <c r="DP173" s="59"/>
      <c r="DQ173" s="59"/>
      <c r="DR173" s="59"/>
      <c r="DS173" s="59"/>
      <c r="DT173" s="59"/>
      <c r="DU173" s="59"/>
      <c r="DV173" s="15"/>
    </row>
    <row r="174" spans="1:126" ht="82.8" x14ac:dyDescent="0.25">
      <c r="A174" s="17"/>
      <c r="B174" s="39" t="s">
        <v>97</v>
      </c>
      <c r="C174" s="17"/>
      <c r="D174" s="40">
        <v>703010005</v>
      </c>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41"/>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59"/>
      <c r="CY174" s="59"/>
      <c r="CZ174" s="59"/>
      <c r="DA174" s="59"/>
      <c r="DB174" s="59"/>
      <c r="DC174" s="59"/>
      <c r="DD174" s="59"/>
      <c r="DE174" s="59"/>
      <c r="DF174" s="59"/>
      <c r="DG174" s="59"/>
      <c r="DH174" s="59"/>
      <c r="DI174" s="59"/>
      <c r="DJ174" s="59"/>
      <c r="DK174" s="59"/>
      <c r="DL174" s="59"/>
      <c r="DM174" s="59"/>
      <c r="DN174" s="59"/>
      <c r="DO174" s="59"/>
      <c r="DP174" s="59"/>
      <c r="DQ174" s="59"/>
      <c r="DR174" s="59"/>
      <c r="DS174" s="59"/>
      <c r="DT174" s="59"/>
      <c r="DU174" s="59"/>
      <c r="DV174" s="15"/>
    </row>
    <row r="175" spans="1:126" ht="82.8" x14ac:dyDescent="0.25">
      <c r="A175" s="17"/>
      <c r="B175" s="39" t="s">
        <v>98</v>
      </c>
      <c r="C175" s="17"/>
      <c r="D175" s="40">
        <v>703010006</v>
      </c>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41"/>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59"/>
      <c r="CY175" s="59"/>
      <c r="CZ175" s="59"/>
      <c r="DA175" s="59"/>
      <c r="DB175" s="59"/>
      <c r="DC175" s="59"/>
      <c r="DD175" s="59"/>
      <c r="DE175" s="59"/>
      <c r="DF175" s="59"/>
      <c r="DG175" s="59"/>
      <c r="DH175" s="59"/>
      <c r="DI175" s="59"/>
      <c r="DJ175" s="59"/>
      <c r="DK175" s="59"/>
      <c r="DL175" s="59"/>
      <c r="DM175" s="59"/>
      <c r="DN175" s="59"/>
      <c r="DO175" s="59"/>
      <c r="DP175" s="59"/>
      <c r="DQ175" s="59"/>
      <c r="DR175" s="59"/>
      <c r="DS175" s="59"/>
      <c r="DT175" s="59"/>
      <c r="DU175" s="59"/>
      <c r="DV175" s="15"/>
    </row>
    <row r="176" spans="1:126" ht="27.6" x14ac:dyDescent="0.25">
      <c r="A176" s="17"/>
      <c r="B176" s="39" t="s">
        <v>99</v>
      </c>
      <c r="C176" s="17"/>
      <c r="D176" s="40">
        <v>703010007</v>
      </c>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41"/>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59"/>
      <c r="CY176" s="59"/>
      <c r="CZ176" s="59"/>
      <c r="DA176" s="59"/>
      <c r="DB176" s="59"/>
      <c r="DC176" s="59"/>
      <c r="DD176" s="59"/>
      <c r="DE176" s="59"/>
      <c r="DF176" s="59"/>
      <c r="DG176" s="59"/>
      <c r="DH176" s="59"/>
      <c r="DI176" s="59"/>
      <c r="DJ176" s="59"/>
      <c r="DK176" s="59"/>
      <c r="DL176" s="59"/>
      <c r="DM176" s="59"/>
      <c r="DN176" s="59"/>
      <c r="DO176" s="59"/>
      <c r="DP176" s="59"/>
      <c r="DQ176" s="59"/>
      <c r="DR176" s="59"/>
      <c r="DS176" s="59"/>
      <c r="DT176" s="59"/>
      <c r="DU176" s="59"/>
      <c r="DV176" s="15"/>
    </row>
    <row r="177" spans="1:126" x14ac:dyDescent="0.25">
      <c r="A177" s="17"/>
      <c r="B177" s="39" t="s">
        <v>100</v>
      </c>
      <c r="C177" s="17"/>
      <c r="D177" s="40">
        <v>703010008</v>
      </c>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41"/>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59"/>
      <c r="CY177" s="59"/>
      <c r="CZ177" s="59"/>
      <c r="DA177" s="59"/>
      <c r="DB177" s="59"/>
      <c r="DC177" s="59"/>
      <c r="DD177" s="59"/>
      <c r="DE177" s="59"/>
      <c r="DF177" s="59"/>
      <c r="DG177" s="59"/>
      <c r="DH177" s="59"/>
      <c r="DI177" s="59"/>
      <c r="DJ177" s="59"/>
      <c r="DK177" s="59"/>
      <c r="DL177" s="59"/>
      <c r="DM177" s="59"/>
      <c r="DN177" s="59"/>
      <c r="DO177" s="59"/>
      <c r="DP177" s="59"/>
      <c r="DQ177" s="59"/>
      <c r="DR177" s="59"/>
      <c r="DS177" s="59"/>
      <c r="DT177" s="59"/>
      <c r="DU177" s="59"/>
      <c r="DV177" s="15"/>
    </row>
    <row r="178" spans="1:126" ht="82.8" x14ac:dyDescent="0.25">
      <c r="A178" s="17"/>
      <c r="B178" s="39" t="s">
        <v>101</v>
      </c>
      <c r="C178" s="17"/>
      <c r="D178" s="40">
        <v>703010009</v>
      </c>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41"/>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59"/>
      <c r="CY178" s="59"/>
      <c r="CZ178" s="59"/>
      <c r="DA178" s="59"/>
      <c r="DB178" s="59"/>
      <c r="DC178" s="59"/>
      <c r="DD178" s="59"/>
      <c r="DE178" s="59"/>
      <c r="DF178" s="59"/>
      <c r="DG178" s="59"/>
      <c r="DH178" s="59"/>
      <c r="DI178" s="59"/>
      <c r="DJ178" s="59"/>
      <c r="DK178" s="59"/>
      <c r="DL178" s="59"/>
      <c r="DM178" s="59"/>
      <c r="DN178" s="59"/>
      <c r="DO178" s="59"/>
      <c r="DP178" s="59"/>
      <c r="DQ178" s="59"/>
      <c r="DR178" s="59"/>
      <c r="DS178" s="59"/>
      <c r="DT178" s="59"/>
      <c r="DU178" s="59"/>
      <c r="DV178" s="15"/>
    </row>
    <row r="179" spans="1:126" ht="124.2" x14ac:dyDescent="0.25">
      <c r="A179" s="17"/>
      <c r="B179" s="39" t="s">
        <v>235</v>
      </c>
      <c r="C179" s="17"/>
      <c r="D179" s="40">
        <v>703010010</v>
      </c>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41"/>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59"/>
      <c r="CS179" s="59"/>
      <c r="CT179" s="59"/>
      <c r="CU179" s="59"/>
      <c r="CV179" s="59"/>
      <c r="CW179" s="59"/>
      <c r="CX179" s="59"/>
      <c r="CY179" s="59"/>
      <c r="CZ179" s="59"/>
      <c r="DA179" s="59"/>
      <c r="DB179" s="59"/>
      <c r="DC179" s="59"/>
      <c r="DD179" s="59"/>
      <c r="DE179" s="59"/>
      <c r="DF179" s="59"/>
      <c r="DG179" s="59"/>
      <c r="DH179" s="59"/>
      <c r="DI179" s="59"/>
      <c r="DJ179" s="59"/>
      <c r="DK179" s="59"/>
      <c r="DL179" s="59"/>
      <c r="DM179" s="59"/>
      <c r="DN179" s="59"/>
      <c r="DO179" s="59"/>
      <c r="DP179" s="59"/>
      <c r="DQ179" s="59"/>
      <c r="DR179" s="59"/>
      <c r="DS179" s="59"/>
      <c r="DT179" s="59"/>
      <c r="DU179" s="59"/>
      <c r="DV179" s="15"/>
    </row>
    <row r="180" spans="1:126" ht="96.6" x14ac:dyDescent="0.25">
      <c r="A180" s="17"/>
      <c r="B180" s="39" t="s">
        <v>102</v>
      </c>
      <c r="C180" s="17"/>
      <c r="D180" s="40">
        <v>703010011</v>
      </c>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41"/>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59"/>
      <c r="CS180" s="59"/>
      <c r="CT180" s="59"/>
      <c r="CU180" s="59"/>
      <c r="CV180" s="59"/>
      <c r="CW180" s="59"/>
      <c r="CX180" s="59"/>
      <c r="CY180" s="59"/>
      <c r="CZ180" s="59"/>
      <c r="DA180" s="59"/>
      <c r="DB180" s="59"/>
      <c r="DC180" s="59"/>
      <c r="DD180" s="59"/>
      <c r="DE180" s="59"/>
      <c r="DF180" s="59"/>
      <c r="DG180" s="59"/>
      <c r="DH180" s="59"/>
      <c r="DI180" s="59"/>
      <c r="DJ180" s="59"/>
      <c r="DK180" s="59"/>
      <c r="DL180" s="59"/>
      <c r="DM180" s="59"/>
      <c r="DN180" s="59"/>
      <c r="DO180" s="59"/>
      <c r="DP180" s="59"/>
      <c r="DQ180" s="59"/>
      <c r="DR180" s="59"/>
      <c r="DS180" s="59"/>
      <c r="DT180" s="59"/>
      <c r="DU180" s="59"/>
      <c r="DV180" s="15"/>
    </row>
    <row r="181" spans="1:126" ht="55.2" x14ac:dyDescent="0.25">
      <c r="A181" s="17"/>
      <c r="B181" s="39" t="s">
        <v>103</v>
      </c>
      <c r="C181" s="17"/>
      <c r="D181" s="40">
        <v>703010012</v>
      </c>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41"/>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59"/>
      <c r="CY181" s="59"/>
      <c r="CZ181" s="59"/>
      <c r="DA181" s="59"/>
      <c r="DB181" s="59"/>
      <c r="DC181" s="59"/>
      <c r="DD181" s="59"/>
      <c r="DE181" s="59"/>
      <c r="DF181" s="59"/>
      <c r="DG181" s="59"/>
      <c r="DH181" s="59"/>
      <c r="DI181" s="59"/>
      <c r="DJ181" s="59"/>
      <c r="DK181" s="59"/>
      <c r="DL181" s="59"/>
      <c r="DM181" s="59"/>
      <c r="DN181" s="59"/>
      <c r="DO181" s="59"/>
      <c r="DP181" s="59"/>
      <c r="DQ181" s="59"/>
      <c r="DR181" s="59"/>
      <c r="DS181" s="59"/>
      <c r="DT181" s="59"/>
      <c r="DU181" s="59"/>
      <c r="DV181" s="15"/>
    </row>
    <row r="182" spans="1:126" ht="96.6" x14ac:dyDescent="0.25">
      <c r="A182" s="17"/>
      <c r="B182" s="39" t="s">
        <v>236</v>
      </c>
      <c r="C182" s="17"/>
      <c r="D182" s="40">
        <v>703010013</v>
      </c>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41"/>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59"/>
      <c r="CY182" s="59"/>
      <c r="CZ182" s="59"/>
      <c r="DA182" s="59"/>
      <c r="DB182" s="59"/>
      <c r="DC182" s="59"/>
      <c r="DD182" s="59"/>
      <c r="DE182" s="59"/>
      <c r="DF182" s="59"/>
      <c r="DG182" s="59"/>
      <c r="DH182" s="59"/>
      <c r="DI182" s="59"/>
      <c r="DJ182" s="59"/>
      <c r="DK182" s="59"/>
      <c r="DL182" s="59"/>
      <c r="DM182" s="59"/>
      <c r="DN182" s="59"/>
      <c r="DO182" s="59"/>
      <c r="DP182" s="59"/>
      <c r="DQ182" s="59"/>
      <c r="DR182" s="59"/>
      <c r="DS182" s="59"/>
      <c r="DT182" s="59"/>
      <c r="DU182" s="59"/>
      <c r="DV182" s="15"/>
    </row>
    <row r="183" spans="1:126" ht="82.8" x14ac:dyDescent="0.25">
      <c r="A183" s="17"/>
      <c r="B183" s="39" t="s">
        <v>237</v>
      </c>
      <c r="C183" s="17"/>
      <c r="D183" s="40">
        <v>703010014</v>
      </c>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41"/>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59"/>
      <c r="CY183" s="59"/>
      <c r="CZ183" s="59"/>
      <c r="DA183" s="59"/>
      <c r="DB183" s="59"/>
      <c r="DC183" s="59"/>
      <c r="DD183" s="59"/>
      <c r="DE183" s="59"/>
      <c r="DF183" s="59"/>
      <c r="DG183" s="59"/>
      <c r="DH183" s="59"/>
      <c r="DI183" s="59"/>
      <c r="DJ183" s="59"/>
      <c r="DK183" s="59"/>
      <c r="DL183" s="59"/>
      <c r="DM183" s="59"/>
      <c r="DN183" s="59"/>
      <c r="DO183" s="59"/>
      <c r="DP183" s="59"/>
      <c r="DQ183" s="59"/>
      <c r="DR183" s="59"/>
      <c r="DS183" s="59"/>
      <c r="DT183" s="59"/>
      <c r="DU183" s="59"/>
      <c r="DV183" s="15"/>
    </row>
    <row r="184" spans="1:126" ht="124.2" x14ac:dyDescent="0.25">
      <c r="A184" s="34"/>
      <c r="B184" s="35" t="s">
        <v>238</v>
      </c>
      <c r="C184" s="34"/>
      <c r="D184" s="36">
        <v>703020000</v>
      </c>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c r="BS184" s="67"/>
      <c r="BT184" s="67"/>
      <c r="BU184" s="67"/>
      <c r="BV184" s="67"/>
      <c r="BW184" s="67"/>
      <c r="BX184" s="67"/>
      <c r="BY184" s="67"/>
      <c r="BZ184" s="67"/>
      <c r="CA184" s="67"/>
      <c r="CB184" s="67"/>
      <c r="CC184" s="67"/>
      <c r="CD184" s="67"/>
      <c r="CE184" s="67"/>
      <c r="CF184" s="67"/>
      <c r="CG184" s="67"/>
      <c r="CH184" s="67"/>
      <c r="CI184" s="67"/>
      <c r="CJ184" s="67"/>
      <c r="CK184" s="67"/>
      <c r="CL184" s="67"/>
      <c r="CM184" s="67"/>
      <c r="CN184" s="67"/>
      <c r="CO184" s="67"/>
      <c r="CP184" s="67"/>
      <c r="CQ184" s="67"/>
      <c r="CR184" s="67"/>
      <c r="CS184" s="67"/>
      <c r="CT184" s="67"/>
      <c r="CU184" s="67"/>
      <c r="CV184" s="67"/>
      <c r="CW184" s="67"/>
      <c r="CX184" s="67"/>
      <c r="CY184" s="67"/>
      <c r="CZ184" s="67"/>
      <c r="DA184" s="67"/>
      <c r="DB184" s="67"/>
      <c r="DC184" s="67"/>
      <c r="DD184" s="67"/>
      <c r="DE184" s="67"/>
      <c r="DF184" s="67"/>
      <c r="DG184" s="67"/>
      <c r="DH184" s="67"/>
      <c r="DI184" s="67"/>
      <c r="DJ184" s="67"/>
      <c r="DK184" s="67"/>
      <c r="DL184" s="67"/>
      <c r="DM184" s="67"/>
      <c r="DN184" s="67"/>
      <c r="DO184" s="67"/>
      <c r="DP184" s="67"/>
      <c r="DQ184" s="67"/>
      <c r="DR184" s="67"/>
      <c r="DS184" s="67"/>
      <c r="DT184" s="67"/>
      <c r="DU184" s="67"/>
      <c r="DV184" s="38"/>
    </row>
    <row r="185" spans="1:126" ht="110.4" x14ac:dyDescent="0.25">
      <c r="A185" s="34"/>
      <c r="B185" s="35" t="s">
        <v>239</v>
      </c>
      <c r="C185" s="34"/>
      <c r="D185" s="36">
        <v>703030000</v>
      </c>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7"/>
      <c r="AJ185" s="58">
        <f t="shared" ref="AJ185:AQ185" si="26">SUM(AJ186:AJ187)</f>
        <v>0</v>
      </c>
      <c r="AK185" s="58">
        <f t="shared" si="26"/>
        <v>0</v>
      </c>
      <c r="AL185" s="58">
        <f t="shared" si="26"/>
        <v>0</v>
      </c>
      <c r="AM185" s="58">
        <f t="shared" si="26"/>
        <v>0</v>
      </c>
      <c r="AN185" s="58">
        <f t="shared" si="26"/>
        <v>0</v>
      </c>
      <c r="AO185" s="58">
        <f t="shared" si="26"/>
        <v>0</v>
      </c>
      <c r="AP185" s="58">
        <f t="shared" si="26"/>
        <v>0</v>
      </c>
      <c r="AQ185" s="58">
        <f t="shared" si="26"/>
        <v>0</v>
      </c>
      <c r="AR185" s="58">
        <f>SUM(AR186:AR187)</f>
        <v>0</v>
      </c>
      <c r="AS185" s="58">
        <f t="shared" ref="AS185:DD185" si="27">SUM(AS186:AS187)</f>
        <v>0</v>
      </c>
      <c r="AT185" s="58">
        <f t="shared" si="27"/>
        <v>0</v>
      </c>
      <c r="AU185" s="58">
        <f t="shared" si="27"/>
        <v>0</v>
      </c>
      <c r="AV185" s="58">
        <f t="shared" si="27"/>
        <v>0</v>
      </c>
      <c r="AW185" s="58">
        <f t="shared" si="27"/>
        <v>0</v>
      </c>
      <c r="AX185" s="58">
        <f t="shared" si="27"/>
        <v>0</v>
      </c>
      <c r="AY185" s="58">
        <f t="shared" si="27"/>
        <v>0</v>
      </c>
      <c r="AZ185" s="58">
        <f t="shared" si="27"/>
        <v>0</v>
      </c>
      <c r="BA185" s="58">
        <f t="shared" si="27"/>
        <v>0</v>
      </c>
      <c r="BB185" s="58">
        <f t="shared" si="27"/>
        <v>0</v>
      </c>
      <c r="BC185" s="58">
        <f t="shared" si="27"/>
        <v>0</v>
      </c>
      <c r="BD185" s="58">
        <f t="shared" si="27"/>
        <v>0</v>
      </c>
      <c r="BE185" s="58">
        <f t="shared" si="27"/>
        <v>0</v>
      </c>
      <c r="BF185" s="58">
        <f t="shared" si="27"/>
        <v>0</v>
      </c>
      <c r="BG185" s="58">
        <f t="shared" si="27"/>
        <v>0</v>
      </c>
      <c r="BH185" s="58">
        <f t="shared" si="27"/>
        <v>0</v>
      </c>
      <c r="BI185" s="58">
        <f t="shared" si="27"/>
        <v>0</v>
      </c>
      <c r="BJ185" s="58">
        <f t="shared" si="27"/>
        <v>0</v>
      </c>
      <c r="BK185" s="58">
        <f t="shared" si="27"/>
        <v>0</v>
      </c>
      <c r="BL185" s="58">
        <f t="shared" si="27"/>
        <v>0</v>
      </c>
      <c r="BM185" s="58">
        <f t="shared" si="27"/>
        <v>0</v>
      </c>
      <c r="BN185" s="58">
        <f t="shared" si="27"/>
        <v>0</v>
      </c>
      <c r="BO185" s="58">
        <f t="shared" si="27"/>
        <v>0</v>
      </c>
      <c r="BP185" s="58">
        <f t="shared" si="27"/>
        <v>0</v>
      </c>
      <c r="BQ185" s="58">
        <f t="shared" si="27"/>
        <v>0</v>
      </c>
      <c r="BR185" s="58">
        <f t="shared" si="27"/>
        <v>0</v>
      </c>
      <c r="BS185" s="58">
        <f t="shared" si="27"/>
        <v>0</v>
      </c>
      <c r="BT185" s="58">
        <f t="shared" si="27"/>
        <v>0</v>
      </c>
      <c r="BU185" s="58">
        <f t="shared" si="27"/>
        <v>0</v>
      </c>
      <c r="BV185" s="58">
        <f t="shared" si="27"/>
        <v>0</v>
      </c>
      <c r="BW185" s="58">
        <f t="shared" si="27"/>
        <v>0</v>
      </c>
      <c r="BX185" s="58">
        <f t="shared" si="27"/>
        <v>0</v>
      </c>
      <c r="BY185" s="58">
        <f t="shared" si="27"/>
        <v>0</v>
      </c>
      <c r="BZ185" s="58">
        <f t="shared" si="27"/>
        <v>0</v>
      </c>
      <c r="CA185" s="58">
        <f t="shared" si="27"/>
        <v>0</v>
      </c>
      <c r="CB185" s="58">
        <f t="shared" si="27"/>
        <v>0</v>
      </c>
      <c r="CC185" s="58">
        <f t="shared" si="27"/>
        <v>0</v>
      </c>
      <c r="CD185" s="58">
        <f t="shared" si="27"/>
        <v>0</v>
      </c>
      <c r="CE185" s="58">
        <f t="shared" si="27"/>
        <v>0</v>
      </c>
      <c r="CF185" s="58">
        <f t="shared" si="27"/>
        <v>0</v>
      </c>
      <c r="CG185" s="58">
        <f t="shared" si="27"/>
        <v>0</v>
      </c>
      <c r="CH185" s="58">
        <f t="shared" si="27"/>
        <v>0</v>
      </c>
      <c r="CI185" s="58">
        <f t="shared" si="27"/>
        <v>0</v>
      </c>
      <c r="CJ185" s="58">
        <f t="shared" si="27"/>
        <v>0</v>
      </c>
      <c r="CK185" s="58">
        <f t="shared" si="27"/>
        <v>0</v>
      </c>
      <c r="CL185" s="58">
        <f t="shared" si="27"/>
        <v>0</v>
      </c>
      <c r="CM185" s="58">
        <f t="shared" si="27"/>
        <v>0</v>
      </c>
      <c r="CN185" s="58">
        <f t="shared" si="27"/>
        <v>0</v>
      </c>
      <c r="CO185" s="58">
        <f t="shared" si="27"/>
        <v>0</v>
      </c>
      <c r="CP185" s="58">
        <f t="shared" si="27"/>
        <v>0</v>
      </c>
      <c r="CQ185" s="58">
        <f t="shared" si="27"/>
        <v>0</v>
      </c>
      <c r="CR185" s="58">
        <f t="shared" si="27"/>
        <v>0</v>
      </c>
      <c r="CS185" s="58">
        <f t="shared" si="27"/>
        <v>0</v>
      </c>
      <c r="CT185" s="58">
        <f t="shared" si="27"/>
        <v>0</v>
      </c>
      <c r="CU185" s="58">
        <f t="shared" si="27"/>
        <v>0</v>
      </c>
      <c r="CV185" s="58">
        <f t="shared" si="27"/>
        <v>0</v>
      </c>
      <c r="CW185" s="58">
        <f t="shared" si="27"/>
        <v>0</v>
      </c>
      <c r="CX185" s="58">
        <f t="shared" si="27"/>
        <v>0</v>
      </c>
      <c r="CY185" s="58">
        <f t="shared" si="27"/>
        <v>0</v>
      </c>
      <c r="CZ185" s="58">
        <f t="shared" si="27"/>
        <v>0</v>
      </c>
      <c r="DA185" s="58">
        <f t="shared" si="27"/>
        <v>0</v>
      </c>
      <c r="DB185" s="58">
        <f t="shared" si="27"/>
        <v>0</v>
      </c>
      <c r="DC185" s="58">
        <f t="shared" si="27"/>
        <v>0</v>
      </c>
      <c r="DD185" s="58">
        <f t="shared" si="27"/>
        <v>0</v>
      </c>
      <c r="DE185" s="58">
        <f t="shared" ref="DE185:DU185" si="28">SUM(DE186:DE187)</f>
        <v>0</v>
      </c>
      <c r="DF185" s="58">
        <f t="shared" si="28"/>
        <v>0</v>
      </c>
      <c r="DG185" s="58">
        <f t="shared" si="28"/>
        <v>0</v>
      </c>
      <c r="DH185" s="58">
        <f t="shared" si="28"/>
        <v>0</v>
      </c>
      <c r="DI185" s="58">
        <f t="shared" si="28"/>
        <v>0</v>
      </c>
      <c r="DJ185" s="58">
        <f t="shared" si="28"/>
        <v>0</v>
      </c>
      <c r="DK185" s="58">
        <f t="shared" si="28"/>
        <v>0</v>
      </c>
      <c r="DL185" s="58">
        <f t="shared" si="28"/>
        <v>0</v>
      </c>
      <c r="DM185" s="58">
        <f t="shared" si="28"/>
        <v>0</v>
      </c>
      <c r="DN185" s="58">
        <f t="shared" si="28"/>
        <v>0</v>
      </c>
      <c r="DO185" s="58">
        <f t="shared" si="28"/>
        <v>0</v>
      </c>
      <c r="DP185" s="58">
        <f t="shared" si="28"/>
        <v>0</v>
      </c>
      <c r="DQ185" s="58">
        <f t="shared" si="28"/>
        <v>0</v>
      </c>
      <c r="DR185" s="58">
        <f t="shared" si="28"/>
        <v>0</v>
      </c>
      <c r="DS185" s="58">
        <f t="shared" si="28"/>
        <v>0</v>
      </c>
      <c r="DT185" s="58">
        <f t="shared" si="28"/>
        <v>0</v>
      </c>
      <c r="DU185" s="58">
        <f t="shared" si="28"/>
        <v>0</v>
      </c>
      <c r="DV185" s="38"/>
    </row>
    <row r="186" spans="1:126" ht="165.75" customHeight="1" x14ac:dyDescent="0.25">
      <c r="A186" s="17">
        <v>25</v>
      </c>
      <c r="B186" s="47" t="s">
        <v>240</v>
      </c>
      <c r="C186" s="17"/>
      <c r="D186" s="48">
        <v>703030001</v>
      </c>
      <c r="E186" s="42" t="s">
        <v>374</v>
      </c>
      <c r="F186" s="42" t="s">
        <v>333</v>
      </c>
      <c r="G186" s="42" t="s">
        <v>375</v>
      </c>
      <c r="H186" s="42"/>
      <c r="I186" s="42"/>
      <c r="J186" s="42"/>
      <c r="K186" s="45"/>
      <c r="L186" s="42"/>
      <c r="M186" s="42"/>
      <c r="N186" s="42"/>
      <c r="O186" s="42"/>
      <c r="P186" s="42"/>
      <c r="Q186" s="42"/>
      <c r="R186" s="45"/>
      <c r="S186" s="42"/>
      <c r="T186" s="42"/>
      <c r="U186" s="42"/>
      <c r="V186" s="42"/>
      <c r="W186" s="42"/>
      <c r="X186" s="42"/>
      <c r="Y186" s="42" t="s">
        <v>376</v>
      </c>
      <c r="Z186" s="42" t="s">
        <v>333</v>
      </c>
      <c r="AA186" s="42" t="s">
        <v>377</v>
      </c>
      <c r="AB186" s="13"/>
      <c r="AC186" s="13"/>
      <c r="AD186" s="13"/>
      <c r="AE186" s="17" t="s">
        <v>434</v>
      </c>
      <c r="AF186" s="17" t="s">
        <v>369</v>
      </c>
      <c r="AG186" s="17" t="s">
        <v>435</v>
      </c>
      <c r="AH186" s="17"/>
      <c r="AI186" s="46" t="s">
        <v>415</v>
      </c>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61"/>
      <c r="BT186" s="61"/>
      <c r="BU186" s="61"/>
      <c r="BV186" s="61"/>
      <c r="BW186" s="61"/>
      <c r="BX186" s="61"/>
      <c r="BY186" s="61"/>
      <c r="BZ186" s="61"/>
      <c r="CA186" s="61"/>
      <c r="CB186" s="61"/>
      <c r="CC186" s="61"/>
      <c r="CD186" s="61"/>
      <c r="CE186" s="61"/>
      <c r="CF186" s="61"/>
      <c r="CG186" s="61"/>
      <c r="CH186" s="61"/>
      <c r="CI186" s="61"/>
      <c r="CJ186" s="61"/>
      <c r="CK186" s="61"/>
      <c r="CL186" s="61"/>
      <c r="CM186" s="61"/>
      <c r="CN186" s="61"/>
      <c r="CO186" s="61"/>
      <c r="CP186" s="61"/>
      <c r="CQ186" s="61"/>
      <c r="CR186" s="61"/>
      <c r="CS186" s="61"/>
      <c r="CT186" s="61"/>
      <c r="CU186" s="61"/>
      <c r="CV186" s="61"/>
      <c r="CW186" s="61"/>
      <c r="CX186" s="61"/>
      <c r="CY186" s="61"/>
      <c r="CZ186" s="61"/>
      <c r="DA186" s="61"/>
      <c r="DB186" s="61"/>
      <c r="DC186" s="61"/>
      <c r="DD186" s="61"/>
      <c r="DE186" s="61"/>
      <c r="DF186" s="61"/>
      <c r="DG186" s="61"/>
      <c r="DH186" s="61"/>
      <c r="DI186" s="61"/>
      <c r="DJ186" s="61"/>
      <c r="DK186" s="61"/>
      <c r="DL186" s="61"/>
      <c r="DM186" s="61"/>
      <c r="DN186" s="61"/>
      <c r="DO186" s="61"/>
      <c r="DP186" s="61"/>
      <c r="DQ186" s="61"/>
      <c r="DR186" s="61"/>
      <c r="DS186" s="61"/>
      <c r="DT186" s="61"/>
      <c r="DU186" s="61"/>
      <c r="DV186" s="53"/>
    </row>
    <row r="187" spans="1:126" ht="41.4" x14ac:dyDescent="0.25">
      <c r="A187" s="17"/>
      <c r="B187" s="47" t="s">
        <v>241</v>
      </c>
      <c r="C187" s="17"/>
      <c r="D187" s="48">
        <v>703030002</v>
      </c>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46"/>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15"/>
    </row>
    <row r="188" spans="1:126" ht="110.4" x14ac:dyDescent="0.25">
      <c r="A188" s="34"/>
      <c r="B188" s="35" t="s">
        <v>242</v>
      </c>
      <c r="C188" s="34"/>
      <c r="D188" s="36">
        <v>703040000</v>
      </c>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c r="CK188" s="67"/>
      <c r="CL188" s="67"/>
      <c r="CM188" s="67"/>
      <c r="CN188" s="67"/>
      <c r="CO188" s="67"/>
      <c r="CP188" s="67"/>
      <c r="CQ188" s="67"/>
      <c r="CR188" s="67"/>
      <c r="CS188" s="67"/>
      <c r="CT188" s="67"/>
      <c r="CU188" s="67"/>
      <c r="CV188" s="67"/>
      <c r="CW188" s="67"/>
      <c r="CX188" s="67"/>
      <c r="CY188" s="67"/>
      <c r="CZ188" s="67"/>
      <c r="DA188" s="67"/>
      <c r="DB188" s="67"/>
      <c r="DC188" s="67"/>
      <c r="DD188" s="67"/>
      <c r="DE188" s="67"/>
      <c r="DF188" s="67"/>
      <c r="DG188" s="67"/>
      <c r="DH188" s="67"/>
      <c r="DI188" s="67"/>
      <c r="DJ188" s="67"/>
      <c r="DK188" s="67"/>
      <c r="DL188" s="67"/>
      <c r="DM188" s="67"/>
      <c r="DN188" s="67"/>
      <c r="DO188" s="67"/>
      <c r="DP188" s="67"/>
      <c r="DQ188" s="67"/>
      <c r="DR188" s="67"/>
      <c r="DS188" s="67"/>
      <c r="DT188" s="67"/>
      <c r="DU188" s="67"/>
      <c r="DV188" s="38"/>
    </row>
    <row r="189" spans="1:126" ht="165.6" x14ac:dyDescent="0.25">
      <c r="A189" s="29"/>
      <c r="B189" s="30" t="s">
        <v>243</v>
      </c>
      <c r="C189" s="29"/>
      <c r="D189" s="31">
        <v>704000000</v>
      </c>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32"/>
      <c r="AJ189" s="57">
        <f t="shared" ref="AJ189:AQ189" si="29">AJ190+AJ212+AJ311</f>
        <v>0</v>
      </c>
      <c r="AK189" s="57">
        <f t="shared" si="29"/>
        <v>0</v>
      </c>
      <c r="AL189" s="57">
        <f t="shared" si="29"/>
        <v>0</v>
      </c>
      <c r="AM189" s="57">
        <f t="shared" si="29"/>
        <v>0</v>
      </c>
      <c r="AN189" s="57">
        <f t="shared" si="29"/>
        <v>0</v>
      </c>
      <c r="AO189" s="57">
        <f t="shared" si="29"/>
        <v>0</v>
      </c>
      <c r="AP189" s="57">
        <f t="shared" si="29"/>
        <v>0</v>
      </c>
      <c r="AQ189" s="57">
        <f t="shared" si="29"/>
        <v>0</v>
      </c>
      <c r="AR189" s="57">
        <f>AR190+AR212+AR311</f>
        <v>0</v>
      </c>
      <c r="AS189" s="57">
        <f t="shared" ref="AS189:DD189" si="30">AS190+AS212+AS311</f>
        <v>0</v>
      </c>
      <c r="AT189" s="57">
        <f t="shared" si="30"/>
        <v>0</v>
      </c>
      <c r="AU189" s="57">
        <f t="shared" si="30"/>
        <v>0</v>
      </c>
      <c r="AV189" s="57">
        <f t="shared" si="30"/>
        <v>0</v>
      </c>
      <c r="AW189" s="57">
        <f t="shared" si="30"/>
        <v>0</v>
      </c>
      <c r="AX189" s="57">
        <f t="shared" si="30"/>
        <v>0</v>
      </c>
      <c r="AY189" s="57">
        <f t="shared" si="30"/>
        <v>0</v>
      </c>
      <c r="AZ189" s="57">
        <f t="shared" si="30"/>
        <v>0</v>
      </c>
      <c r="BA189" s="57">
        <f t="shared" si="30"/>
        <v>0</v>
      </c>
      <c r="BB189" s="57">
        <f t="shared" si="30"/>
        <v>0</v>
      </c>
      <c r="BC189" s="57">
        <f t="shared" si="30"/>
        <v>0</v>
      </c>
      <c r="BD189" s="57">
        <f t="shared" si="30"/>
        <v>0</v>
      </c>
      <c r="BE189" s="57">
        <f t="shared" si="30"/>
        <v>0</v>
      </c>
      <c r="BF189" s="57">
        <f t="shared" si="30"/>
        <v>0</v>
      </c>
      <c r="BG189" s="57">
        <f t="shared" si="30"/>
        <v>0</v>
      </c>
      <c r="BH189" s="57">
        <f t="shared" si="30"/>
        <v>0</v>
      </c>
      <c r="BI189" s="57">
        <f t="shared" si="30"/>
        <v>0</v>
      </c>
      <c r="BJ189" s="57">
        <f t="shared" si="30"/>
        <v>0</v>
      </c>
      <c r="BK189" s="57">
        <f t="shared" si="30"/>
        <v>0</v>
      </c>
      <c r="BL189" s="57">
        <f t="shared" si="30"/>
        <v>0</v>
      </c>
      <c r="BM189" s="57">
        <f t="shared" si="30"/>
        <v>0</v>
      </c>
      <c r="BN189" s="57">
        <f t="shared" si="30"/>
        <v>0</v>
      </c>
      <c r="BO189" s="57">
        <f t="shared" si="30"/>
        <v>0</v>
      </c>
      <c r="BP189" s="57">
        <f t="shared" si="30"/>
        <v>0</v>
      </c>
      <c r="BQ189" s="57">
        <f t="shared" si="30"/>
        <v>0</v>
      </c>
      <c r="BR189" s="57">
        <f t="shared" si="30"/>
        <v>0</v>
      </c>
      <c r="BS189" s="57">
        <f t="shared" si="30"/>
        <v>0</v>
      </c>
      <c r="BT189" s="57">
        <f t="shared" si="30"/>
        <v>0</v>
      </c>
      <c r="BU189" s="57">
        <f t="shared" si="30"/>
        <v>0</v>
      </c>
      <c r="BV189" s="57">
        <f t="shared" si="30"/>
        <v>0</v>
      </c>
      <c r="BW189" s="57">
        <f t="shared" si="30"/>
        <v>0</v>
      </c>
      <c r="BX189" s="57">
        <f t="shared" si="30"/>
        <v>0</v>
      </c>
      <c r="BY189" s="57">
        <f t="shared" si="30"/>
        <v>0</v>
      </c>
      <c r="BZ189" s="57">
        <f t="shared" si="30"/>
        <v>0</v>
      </c>
      <c r="CA189" s="57">
        <f t="shared" si="30"/>
        <v>0</v>
      </c>
      <c r="CB189" s="57">
        <f t="shared" si="30"/>
        <v>0</v>
      </c>
      <c r="CC189" s="57">
        <f t="shared" si="30"/>
        <v>0</v>
      </c>
      <c r="CD189" s="57">
        <f t="shared" si="30"/>
        <v>0</v>
      </c>
      <c r="CE189" s="57">
        <f t="shared" si="30"/>
        <v>0</v>
      </c>
      <c r="CF189" s="57">
        <f t="shared" si="30"/>
        <v>0</v>
      </c>
      <c r="CG189" s="57">
        <f t="shared" si="30"/>
        <v>0</v>
      </c>
      <c r="CH189" s="57">
        <f t="shared" si="30"/>
        <v>0</v>
      </c>
      <c r="CI189" s="57">
        <f t="shared" si="30"/>
        <v>0</v>
      </c>
      <c r="CJ189" s="57">
        <f t="shared" si="30"/>
        <v>0</v>
      </c>
      <c r="CK189" s="57">
        <f t="shared" si="30"/>
        <v>0</v>
      </c>
      <c r="CL189" s="57">
        <f t="shared" si="30"/>
        <v>0</v>
      </c>
      <c r="CM189" s="57">
        <f t="shared" si="30"/>
        <v>0</v>
      </c>
      <c r="CN189" s="57">
        <f t="shared" si="30"/>
        <v>0</v>
      </c>
      <c r="CO189" s="57">
        <f t="shared" si="30"/>
        <v>0</v>
      </c>
      <c r="CP189" s="57">
        <f t="shared" si="30"/>
        <v>0</v>
      </c>
      <c r="CQ189" s="57">
        <f t="shared" si="30"/>
        <v>0</v>
      </c>
      <c r="CR189" s="57">
        <f t="shared" si="30"/>
        <v>0</v>
      </c>
      <c r="CS189" s="57">
        <f t="shared" si="30"/>
        <v>0</v>
      </c>
      <c r="CT189" s="57">
        <f t="shared" si="30"/>
        <v>0</v>
      </c>
      <c r="CU189" s="57">
        <f t="shared" si="30"/>
        <v>0</v>
      </c>
      <c r="CV189" s="57">
        <f t="shared" si="30"/>
        <v>0</v>
      </c>
      <c r="CW189" s="57">
        <f t="shared" si="30"/>
        <v>0</v>
      </c>
      <c r="CX189" s="57">
        <f t="shared" si="30"/>
        <v>0</v>
      </c>
      <c r="CY189" s="57">
        <f t="shared" si="30"/>
        <v>0</v>
      </c>
      <c r="CZ189" s="57">
        <f t="shared" si="30"/>
        <v>0</v>
      </c>
      <c r="DA189" s="57">
        <f t="shared" si="30"/>
        <v>0</v>
      </c>
      <c r="DB189" s="57">
        <f t="shared" si="30"/>
        <v>0</v>
      </c>
      <c r="DC189" s="57">
        <f t="shared" si="30"/>
        <v>0</v>
      </c>
      <c r="DD189" s="57">
        <f t="shared" si="30"/>
        <v>0</v>
      </c>
      <c r="DE189" s="57">
        <f t="shared" ref="DE189:DU189" si="31">DE190+DE212+DE311</f>
        <v>0</v>
      </c>
      <c r="DF189" s="57">
        <f t="shared" si="31"/>
        <v>0</v>
      </c>
      <c r="DG189" s="57">
        <f t="shared" si="31"/>
        <v>0</v>
      </c>
      <c r="DH189" s="57">
        <f t="shared" si="31"/>
        <v>0</v>
      </c>
      <c r="DI189" s="57">
        <f t="shared" si="31"/>
        <v>0</v>
      </c>
      <c r="DJ189" s="57">
        <f t="shared" si="31"/>
        <v>0</v>
      </c>
      <c r="DK189" s="57">
        <f t="shared" si="31"/>
        <v>0</v>
      </c>
      <c r="DL189" s="57">
        <f t="shared" si="31"/>
        <v>0</v>
      </c>
      <c r="DM189" s="57">
        <f t="shared" si="31"/>
        <v>0</v>
      </c>
      <c r="DN189" s="57">
        <f t="shared" si="31"/>
        <v>0</v>
      </c>
      <c r="DO189" s="57">
        <f t="shared" si="31"/>
        <v>0</v>
      </c>
      <c r="DP189" s="57">
        <f t="shared" si="31"/>
        <v>0</v>
      </c>
      <c r="DQ189" s="57">
        <f t="shared" si="31"/>
        <v>0</v>
      </c>
      <c r="DR189" s="57">
        <f t="shared" si="31"/>
        <v>0</v>
      </c>
      <c r="DS189" s="57">
        <f t="shared" si="31"/>
        <v>0</v>
      </c>
      <c r="DT189" s="57">
        <f t="shared" si="31"/>
        <v>0</v>
      </c>
      <c r="DU189" s="57">
        <f t="shared" si="31"/>
        <v>0</v>
      </c>
      <c r="DV189" s="33"/>
    </row>
    <row r="190" spans="1:126" ht="27.6" x14ac:dyDescent="0.25">
      <c r="A190" s="34"/>
      <c r="B190" s="35" t="s">
        <v>244</v>
      </c>
      <c r="C190" s="34"/>
      <c r="D190" s="36">
        <v>704010000</v>
      </c>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7"/>
      <c r="AJ190" s="58">
        <f t="shared" ref="AJ190" si="32">SUM(AJ191:AJ211)</f>
        <v>0</v>
      </c>
      <c r="AK190" s="58">
        <f t="shared" ref="AK190:AQ190" si="33">SUM(AK191:AK211)</f>
        <v>0</v>
      </c>
      <c r="AL190" s="58">
        <f t="shared" si="33"/>
        <v>0</v>
      </c>
      <c r="AM190" s="58">
        <f t="shared" si="33"/>
        <v>0</v>
      </c>
      <c r="AN190" s="58">
        <f t="shared" si="33"/>
        <v>0</v>
      </c>
      <c r="AO190" s="58">
        <f t="shared" si="33"/>
        <v>0</v>
      </c>
      <c r="AP190" s="58">
        <f t="shared" si="33"/>
        <v>0</v>
      </c>
      <c r="AQ190" s="58">
        <f t="shared" si="33"/>
        <v>0</v>
      </c>
      <c r="AR190" s="58">
        <f>SUM(AR191:AR211)</f>
        <v>0</v>
      </c>
      <c r="AS190" s="58">
        <f t="shared" ref="AS190:DD190" si="34">SUM(AS191:AS211)</f>
        <v>0</v>
      </c>
      <c r="AT190" s="58">
        <f t="shared" si="34"/>
        <v>0</v>
      </c>
      <c r="AU190" s="58">
        <f t="shared" si="34"/>
        <v>0</v>
      </c>
      <c r="AV190" s="58">
        <f t="shared" si="34"/>
        <v>0</v>
      </c>
      <c r="AW190" s="58">
        <f t="shared" si="34"/>
        <v>0</v>
      </c>
      <c r="AX190" s="58">
        <f t="shared" si="34"/>
        <v>0</v>
      </c>
      <c r="AY190" s="58">
        <f t="shared" si="34"/>
        <v>0</v>
      </c>
      <c r="AZ190" s="58">
        <f t="shared" si="34"/>
        <v>0</v>
      </c>
      <c r="BA190" s="58">
        <f t="shared" si="34"/>
        <v>0</v>
      </c>
      <c r="BB190" s="58">
        <f t="shared" si="34"/>
        <v>0</v>
      </c>
      <c r="BC190" s="58">
        <f t="shared" si="34"/>
        <v>0</v>
      </c>
      <c r="BD190" s="58">
        <f t="shared" si="34"/>
        <v>0</v>
      </c>
      <c r="BE190" s="58">
        <f t="shared" si="34"/>
        <v>0</v>
      </c>
      <c r="BF190" s="58">
        <f t="shared" si="34"/>
        <v>0</v>
      </c>
      <c r="BG190" s="58">
        <f t="shared" si="34"/>
        <v>0</v>
      </c>
      <c r="BH190" s="58">
        <f t="shared" si="34"/>
        <v>0</v>
      </c>
      <c r="BI190" s="58">
        <f t="shared" si="34"/>
        <v>0</v>
      </c>
      <c r="BJ190" s="58">
        <f t="shared" si="34"/>
        <v>0</v>
      </c>
      <c r="BK190" s="58">
        <f t="shared" si="34"/>
        <v>0</v>
      </c>
      <c r="BL190" s="58">
        <f t="shared" si="34"/>
        <v>0</v>
      </c>
      <c r="BM190" s="58">
        <f t="shared" si="34"/>
        <v>0</v>
      </c>
      <c r="BN190" s="58">
        <f t="shared" si="34"/>
        <v>0</v>
      </c>
      <c r="BO190" s="58">
        <f t="shared" si="34"/>
        <v>0</v>
      </c>
      <c r="BP190" s="58">
        <f t="shared" si="34"/>
        <v>0</v>
      </c>
      <c r="BQ190" s="58">
        <f t="shared" si="34"/>
        <v>0</v>
      </c>
      <c r="BR190" s="58">
        <f t="shared" si="34"/>
        <v>0</v>
      </c>
      <c r="BS190" s="58">
        <f t="shared" si="34"/>
        <v>0</v>
      </c>
      <c r="BT190" s="58">
        <f t="shared" si="34"/>
        <v>0</v>
      </c>
      <c r="BU190" s="58">
        <f t="shared" si="34"/>
        <v>0</v>
      </c>
      <c r="BV190" s="58">
        <f t="shared" si="34"/>
        <v>0</v>
      </c>
      <c r="BW190" s="58">
        <f t="shared" si="34"/>
        <v>0</v>
      </c>
      <c r="BX190" s="58">
        <f t="shared" si="34"/>
        <v>0</v>
      </c>
      <c r="BY190" s="58">
        <f t="shared" si="34"/>
        <v>0</v>
      </c>
      <c r="BZ190" s="58">
        <f t="shared" si="34"/>
        <v>0</v>
      </c>
      <c r="CA190" s="58">
        <f t="shared" si="34"/>
        <v>0</v>
      </c>
      <c r="CB190" s="58">
        <f t="shared" si="34"/>
        <v>0</v>
      </c>
      <c r="CC190" s="58">
        <f t="shared" si="34"/>
        <v>0</v>
      </c>
      <c r="CD190" s="58">
        <f t="shared" si="34"/>
        <v>0</v>
      </c>
      <c r="CE190" s="58">
        <f t="shared" si="34"/>
        <v>0</v>
      </c>
      <c r="CF190" s="58">
        <f t="shared" si="34"/>
        <v>0</v>
      </c>
      <c r="CG190" s="58">
        <f t="shared" si="34"/>
        <v>0</v>
      </c>
      <c r="CH190" s="58">
        <f t="shared" si="34"/>
        <v>0</v>
      </c>
      <c r="CI190" s="58">
        <f t="shared" si="34"/>
        <v>0</v>
      </c>
      <c r="CJ190" s="58">
        <f t="shared" si="34"/>
        <v>0</v>
      </c>
      <c r="CK190" s="58">
        <f t="shared" si="34"/>
        <v>0</v>
      </c>
      <c r="CL190" s="58">
        <f t="shared" si="34"/>
        <v>0</v>
      </c>
      <c r="CM190" s="58">
        <f t="shared" si="34"/>
        <v>0</v>
      </c>
      <c r="CN190" s="58">
        <f t="shared" si="34"/>
        <v>0</v>
      </c>
      <c r="CO190" s="58">
        <f t="shared" si="34"/>
        <v>0</v>
      </c>
      <c r="CP190" s="58">
        <f t="shared" si="34"/>
        <v>0</v>
      </c>
      <c r="CQ190" s="58">
        <f t="shared" si="34"/>
        <v>0</v>
      </c>
      <c r="CR190" s="58">
        <f t="shared" si="34"/>
        <v>0</v>
      </c>
      <c r="CS190" s="58">
        <f t="shared" si="34"/>
        <v>0</v>
      </c>
      <c r="CT190" s="58">
        <f t="shared" si="34"/>
        <v>0</v>
      </c>
      <c r="CU190" s="58">
        <f t="shared" si="34"/>
        <v>0</v>
      </c>
      <c r="CV190" s="58">
        <f t="shared" si="34"/>
        <v>0</v>
      </c>
      <c r="CW190" s="58">
        <f t="shared" si="34"/>
        <v>0</v>
      </c>
      <c r="CX190" s="58">
        <f t="shared" si="34"/>
        <v>0</v>
      </c>
      <c r="CY190" s="58">
        <f t="shared" si="34"/>
        <v>0</v>
      </c>
      <c r="CZ190" s="58">
        <f t="shared" si="34"/>
        <v>0</v>
      </c>
      <c r="DA190" s="58">
        <f t="shared" si="34"/>
        <v>0</v>
      </c>
      <c r="DB190" s="58">
        <f t="shared" si="34"/>
        <v>0</v>
      </c>
      <c r="DC190" s="58">
        <f t="shared" si="34"/>
        <v>0</v>
      </c>
      <c r="DD190" s="58">
        <f t="shared" si="34"/>
        <v>0</v>
      </c>
      <c r="DE190" s="58">
        <f t="shared" ref="DE190:DU190" si="35">SUM(DE191:DE211)</f>
        <v>0</v>
      </c>
      <c r="DF190" s="58">
        <f t="shared" si="35"/>
        <v>0</v>
      </c>
      <c r="DG190" s="58">
        <f t="shared" si="35"/>
        <v>0</v>
      </c>
      <c r="DH190" s="58">
        <f t="shared" si="35"/>
        <v>0</v>
      </c>
      <c r="DI190" s="58">
        <f t="shared" si="35"/>
        <v>0</v>
      </c>
      <c r="DJ190" s="58">
        <f t="shared" si="35"/>
        <v>0</v>
      </c>
      <c r="DK190" s="58">
        <f t="shared" si="35"/>
        <v>0</v>
      </c>
      <c r="DL190" s="58">
        <f t="shared" si="35"/>
        <v>0</v>
      </c>
      <c r="DM190" s="58">
        <f t="shared" si="35"/>
        <v>0</v>
      </c>
      <c r="DN190" s="58">
        <f t="shared" si="35"/>
        <v>0</v>
      </c>
      <c r="DO190" s="58">
        <f t="shared" si="35"/>
        <v>0</v>
      </c>
      <c r="DP190" s="58">
        <f t="shared" si="35"/>
        <v>0</v>
      </c>
      <c r="DQ190" s="58">
        <f t="shared" si="35"/>
        <v>0</v>
      </c>
      <c r="DR190" s="58">
        <f t="shared" si="35"/>
        <v>0</v>
      </c>
      <c r="DS190" s="58">
        <f t="shared" si="35"/>
        <v>0</v>
      </c>
      <c r="DT190" s="58">
        <f t="shared" si="35"/>
        <v>0</v>
      </c>
      <c r="DU190" s="58">
        <f t="shared" si="35"/>
        <v>0</v>
      </c>
      <c r="DV190" s="38"/>
    </row>
    <row r="191" spans="1:126" ht="27.6" x14ac:dyDescent="0.25">
      <c r="A191" s="17"/>
      <c r="B191" s="39" t="s">
        <v>104</v>
      </c>
      <c r="C191" s="17"/>
      <c r="D191" s="40">
        <v>704010001</v>
      </c>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41"/>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59"/>
      <c r="CY191" s="59"/>
      <c r="CZ191" s="59"/>
      <c r="DA191" s="59"/>
      <c r="DB191" s="59"/>
      <c r="DC191" s="59"/>
      <c r="DD191" s="59"/>
      <c r="DE191" s="59"/>
      <c r="DF191" s="59"/>
      <c r="DG191" s="59"/>
      <c r="DH191" s="59"/>
      <c r="DI191" s="59"/>
      <c r="DJ191" s="59"/>
      <c r="DK191" s="59"/>
      <c r="DL191" s="59"/>
      <c r="DM191" s="59"/>
      <c r="DN191" s="59"/>
      <c r="DO191" s="59"/>
      <c r="DP191" s="59"/>
      <c r="DQ191" s="59"/>
      <c r="DR191" s="59"/>
      <c r="DS191" s="59"/>
      <c r="DT191" s="59"/>
      <c r="DU191" s="59"/>
      <c r="DV191" s="15"/>
    </row>
    <row r="192" spans="1:126" ht="27.6" x14ac:dyDescent="0.25">
      <c r="A192" s="17"/>
      <c r="B192" s="39" t="s">
        <v>105</v>
      </c>
      <c r="C192" s="17"/>
      <c r="D192" s="40">
        <v>704010002</v>
      </c>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41"/>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59"/>
      <c r="CY192" s="59"/>
      <c r="CZ192" s="59"/>
      <c r="DA192" s="59"/>
      <c r="DB192" s="59"/>
      <c r="DC192" s="59"/>
      <c r="DD192" s="59"/>
      <c r="DE192" s="59"/>
      <c r="DF192" s="59"/>
      <c r="DG192" s="59"/>
      <c r="DH192" s="59"/>
      <c r="DI192" s="59"/>
      <c r="DJ192" s="59"/>
      <c r="DK192" s="59"/>
      <c r="DL192" s="59"/>
      <c r="DM192" s="59"/>
      <c r="DN192" s="59"/>
      <c r="DO192" s="59"/>
      <c r="DP192" s="59"/>
      <c r="DQ192" s="59"/>
      <c r="DR192" s="59"/>
      <c r="DS192" s="59"/>
      <c r="DT192" s="59"/>
      <c r="DU192" s="59"/>
      <c r="DV192" s="15"/>
    </row>
    <row r="193" spans="1:126" ht="356.4" x14ac:dyDescent="0.25">
      <c r="A193" s="17">
        <v>21</v>
      </c>
      <c r="B193" s="39" t="s">
        <v>106</v>
      </c>
      <c r="C193" s="17"/>
      <c r="D193" s="40">
        <v>704010003</v>
      </c>
      <c r="E193" s="17"/>
      <c r="F193" s="17"/>
      <c r="G193" s="17"/>
      <c r="H193" s="17"/>
      <c r="I193" s="17"/>
      <c r="J193" s="17"/>
      <c r="K193" s="17"/>
      <c r="L193" s="17"/>
      <c r="M193" s="17"/>
      <c r="N193" s="17"/>
      <c r="O193" s="17"/>
      <c r="P193" s="17"/>
      <c r="Q193" s="17"/>
      <c r="R193" s="17"/>
      <c r="S193" s="17"/>
      <c r="T193" s="17"/>
      <c r="U193" s="17"/>
      <c r="V193" s="17"/>
      <c r="W193" s="17"/>
      <c r="X193" s="17"/>
      <c r="Y193" s="23" t="s">
        <v>386</v>
      </c>
      <c r="Z193" s="23" t="s">
        <v>333</v>
      </c>
      <c r="AA193" s="23" t="s">
        <v>387</v>
      </c>
      <c r="AB193" s="17"/>
      <c r="AC193" s="17"/>
      <c r="AD193" s="17"/>
      <c r="AE193" s="73" t="s">
        <v>440</v>
      </c>
      <c r="AF193" s="69" t="s">
        <v>333</v>
      </c>
      <c r="AG193" s="73" t="s">
        <v>441</v>
      </c>
      <c r="AH193" s="17"/>
      <c r="AI193" s="41" t="s">
        <v>159</v>
      </c>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61"/>
      <c r="BT193" s="61"/>
      <c r="BU193" s="61"/>
      <c r="BV193" s="61"/>
      <c r="BW193" s="61"/>
      <c r="BX193" s="61"/>
      <c r="BY193" s="61"/>
      <c r="BZ193" s="61"/>
      <c r="CA193" s="61"/>
      <c r="CB193" s="61"/>
      <c r="CC193" s="61"/>
      <c r="CD193" s="61"/>
      <c r="CE193" s="61"/>
      <c r="CF193" s="61"/>
      <c r="CG193" s="61"/>
      <c r="CH193" s="61"/>
      <c r="CI193" s="61"/>
      <c r="CJ193" s="61"/>
      <c r="CK193" s="61"/>
      <c r="CL193" s="61"/>
      <c r="CM193" s="61"/>
      <c r="CN193" s="61"/>
      <c r="CO193" s="61"/>
      <c r="CP193" s="61"/>
      <c r="CQ193" s="61"/>
      <c r="CR193" s="61"/>
      <c r="CS193" s="61"/>
      <c r="CT193" s="61"/>
      <c r="CU193" s="61"/>
      <c r="CV193" s="61"/>
      <c r="CW193" s="61"/>
      <c r="CX193" s="61"/>
      <c r="CY193" s="61"/>
      <c r="CZ193" s="61"/>
      <c r="DA193" s="61"/>
      <c r="DB193" s="61"/>
      <c r="DC193" s="61"/>
      <c r="DD193" s="61"/>
      <c r="DE193" s="61"/>
      <c r="DF193" s="61"/>
      <c r="DG193" s="61"/>
      <c r="DH193" s="61"/>
      <c r="DI193" s="61"/>
      <c r="DJ193" s="61"/>
      <c r="DK193" s="61"/>
      <c r="DL193" s="61"/>
      <c r="DM193" s="61"/>
      <c r="DN193" s="61"/>
      <c r="DO193" s="61"/>
      <c r="DP193" s="61"/>
      <c r="DQ193" s="61"/>
      <c r="DR193" s="61"/>
      <c r="DS193" s="61"/>
      <c r="DT193" s="61"/>
      <c r="DU193" s="61"/>
      <c r="DV193" s="53"/>
    </row>
    <row r="194" spans="1:126" ht="138" x14ac:dyDescent="0.25">
      <c r="A194" s="17"/>
      <c r="B194" s="39" t="s">
        <v>245</v>
      </c>
      <c r="C194" s="17"/>
      <c r="D194" s="40">
        <v>704010004</v>
      </c>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41"/>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59"/>
      <c r="CS194" s="59"/>
      <c r="CT194" s="59"/>
      <c r="CU194" s="59"/>
      <c r="CV194" s="59"/>
      <c r="CW194" s="59"/>
      <c r="CX194" s="59"/>
      <c r="CY194" s="59"/>
      <c r="CZ194" s="59"/>
      <c r="DA194" s="59"/>
      <c r="DB194" s="59"/>
      <c r="DC194" s="59"/>
      <c r="DD194" s="59"/>
      <c r="DE194" s="59"/>
      <c r="DF194" s="59"/>
      <c r="DG194" s="59"/>
      <c r="DH194" s="59"/>
      <c r="DI194" s="59"/>
      <c r="DJ194" s="59"/>
      <c r="DK194" s="59"/>
      <c r="DL194" s="59"/>
      <c r="DM194" s="59"/>
      <c r="DN194" s="59"/>
      <c r="DO194" s="59"/>
      <c r="DP194" s="59"/>
      <c r="DQ194" s="59"/>
      <c r="DR194" s="59"/>
      <c r="DS194" s="59"/>
      <c r="DT194" s="59"/>
      <c r="DU194" s="59"/>
      <c r="DV194" s="15"/>
    </row>
    <row r="195" spans="1:126" ht="69" x14ac:dyDescent="0.25">
      <c r="A195" s="17"/>
      <c r="B195" s="39" t="s">
        <v>246</v>
      </c>
      <c r="C195" s="17"/>
      <c r="D195" s="40">
        <v>704010005</v>
      </c>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41"/>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59"/>
      <c r="CS195" s="59"/>
      <c r="CT195" s="59"/>
      <c r="CU195" s="59"/>
      <c r="CV195" s="59"/>
      <c r="CW195" s="59"/>
      <c r="CX195" s="59"/>
      <c r="CY195" s="59"/>
      <c r="CZ195" s="59"/>
      <c r="DA195" s="59"/>
      <c r="DB195" s="59"/>
      <c r="DC195" s="59"/>
      <c r="DD195" s="59"/>
      <c r="DE195" s="59"/>
      <c r="DF195" s="59"/>
      <c r="DG195" s="59"/>
      <c r="DH195" s="59"/>
      <c r="DI195" s="59"/>
      <c r="DJ195" s="59"/>
      <c r="DK195" s="59"/>
      <c r="DL195" s="59"/>
      <c r="DM195" s="59"/>
      <c r="DN195" s="59"/>
      <c r="DO195" s="59"/>
      <c r="DP195" s="59"/>
      <c r="DQ195" s="59"/>
      <c r="DR195" s="59"/>
      <c r="DS195" s="59"/>
      <c r="DT195" s="59"/>
      <c r="DU195" s="59"/>
      <c r="DV195" s="15"/>
    </row>
    <row r="196" spans="1:126" ht="82.8" x14ac:dyDescent="0.25">
      <c r="A196" s="17"/>
      <c r="B196" s="39" t="s">
        <v>247</v>
      </c>
      <c r="C196" s="17"/>
      <c r="D196" s="40">
        <v>704010006</v>
      </c>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41"/>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59"/>
      <c r="CS196" s="59"/>
      <c r="CT196" s="59"/>
      <c r="CU196" s="59"/>
      <c r="CV196" s="59"/>
      <c r="CW196" s="59"/>
      <c r="CX196" s="59"/>
      <c r="CY196" s="59"/>
      <c r="CZ196" s="59"/>
      <c r="DA196" s="59"/>
      <c r="DB196" s="59"/>
      <c r="DC196" s="59"/>
      <c r="DD196" s="59"/>
      <c r="DE196" s="59"/>
      <c r="DF196" s="59"/>
      <c r="DG196" s="59"/>
      <c r="DH196" s="59"/>
      <c r="DI196" s="59"/>
      <c r="DJ196" s="59"/>
      <c r="DK196" s="59"/>
      <c r="DL196" s="59"/>
      <c r="DM196" s="59"/>
      <c r="DN196" s="59"/>
      <c r="DO196" s="59"/>
      <c r="DP196" s="59"/>
      <c r="DQ196" s="59"/>
      <c r="DR196" s="59"/>
      <c r="DS196" s="59"/>
      <c r="DT196" s="59"/>
      <c r="DU196" s="59"/>
      <c r="DV196" s="15"/>
    </row>
    <row r="197" spans="1:126" ht="27.6" x14ac:dyDescent="0.25">
      <c r="A197" s="17"/>
      <c r="B197" s="39" t="s">
        <v>248</v>
      </c>
      <c r="C197" s="17"/>
      <c r="D197" s="40">
        <v>704010007</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41"/>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59"/>
      <c r="CS197" s="59"/>
      <c r="CT197" s="59"/>
      <c r="CU197" s="59"/>
      <c r="CV197" s="59"/>
      <c r="CW197" s="59"/>
      <c r="CX197" s="59"/>
      <c r="CY197" s="59"/>
      <c r="CZ197" s="59"/>
      <c r="DA197" s="59"/>
      <c r="DB197" s="59"/>
      <c r="DC197" s="59"/>
      <c r="DD197" s="59"/>
      <c r="DE197" s="59"/>
      <c r="DF197" s="59"/>
      <c r="DG197" s="59"/>
      <c r="DH197" s="59"/>
      <c r="DI197" s="59"/>
      <c r="DJ197" s="59"/>
      <c r="DK197" s="59"/>
      <c r="DL197" s="59"/>
      <c r="DM197" s="59"/>
      <c r="DN197" s="59"/>
      <c r="DO197" s="59"/>
      <c r="DP197" s="59"/>
      <c r="DQ197" s="59"/>
      <c r="DR197" s="59"/>
      <c r="DS197" s="59"/>
      <c r="DT197" s="59"/>
      <c r="DU197" s="59"/>
      <c r="DV197" s="15"/>
    </row>
    <row r="198" spans="1:126" ht="82.8" x14ac:dyDescent="0.25">
      <c r="A198" s="17"/>
      <c r="B198" s="39" t="s">
        <v>249</v>
      </c>
      <c r="C198" s="17"/>
      <c r="D198" s="40">
        <v>704010008</v>
      </c>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41"/>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59"/>
      <c r="CS198" s="59"/>
      <c r="CT198" s="59"/>
      <c r="CU198" s="59"/>
      <c r="CV198" s="59"/>
      <c r="CW198" s="59"/>
      <c r="CX198" s="59"/>
      <c r="CY198" s="59"/>
      <c r="CZ198" s="59"/>
      <c r="DA198" s="59"/>
      <c r="DB198" s="59"/>
      <c r="DC198" s="59"/>
      <c r="DD198" s="59"/>
      <c r="DE198" s="59"/>
      <c r="DF198" s="59"/>
      <c r="DG198" s="59"/>
      <c r="DH198" s="59"/>
      <c r="DI198" s="59"/>
      <c r="DJ198" s="59"/>
      <c r="DK198" s="59"/>
      <c r="DL198" s="59"/>
      <c r="DM198" s="59"/>
      <c r="DN198" s="59"/>
      <c r="DO198" s="59"/>
      <c r="DP198" s="59"/>
      <c r="DQ198" s="59"/>
      <c r="DR198" s="59"/>
      <c r="DS198" s="59"/>
      <c r="DT198" s="59"/>
      <c r="DU198" s="59"/>
      <c r="DV198" s="15"/>
    </row>
    <row r="199" spans="1:126" ht="124.2" x14ac:dyDescent="0.25">
      <c r="A199" s="17"/>
      <c r="B199" s="39" t="s">
        <v>250</v>
      </c>
      <c r="C199" s="17"/>
      <c r="D199" s="40">
        <v>704010009</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41"/>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59"/>
      <c r="CS199" s="59"/>
      <c r="CT199" s="59"/>
      <c r="CU199" s="59"/>
      <c r="CV199" s="59"/>
      <c r="CW199" s="59"/>
      <c r="CX199" s="59"/>
      <c r="CY199" s="59"/>
      <c r="CZ199" s="59"/>
      <c r="DA199" s="59"/>
      <c r="DB199" s="59"/>
      <c r="DC199" s="59"/>
      <c r="DD199" s="59"/>
      <c r="DE199" s="59"/>
      <c r="DF199" s="59"/>
      <c r="DG199" s="59"/>
      <c r="DH199" s="59"/>
      <c r="DI199" s="59"/>
      <c r="DJ199" s="59"/>
      <c r="DK199" s="59"/>
      <c r="DL199" s="59"/>
      <c r="DM199" s="59"/>
      <c r="DN199" s="59"/>
      <c r="DO199" s="59"/>
      <c r="DP199" s="59"/>
      <c r="DQ199" s="59"/>
      <c r="DR199" s="59"/>
      <c r="DS199" s="59"/>
      <c r="DT199" s="59"/>
      <c r="DU199" s="59"/>
      <c r="DV199" s="15"/>
    </row>
    <row r="200" spans="1:126" ht="138" x14ac:dyDescent="0.25">
      <c r="A200" s="17"/>
      <c r="B200" s="39" t="s">
        <v>251</v>
      </c>
      <c r="C200" s="17"/>
      <c r="D200" s="40">
        <v>704010010</v>
      </c>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41"/>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59"/>
      <c r="CS200" s="59"/>
      <c r="CT200" s="59"/>
      <c r="CU200" s="59"/>
      <c r="CV200" s="59"/>
      <c r="CW200" s="59"/>
      <c r="CX200" s="59"/>
      <c r="CY200" s="59"/>
      <c r="CZ200" s="59"/>
      <c r="DA200" s="59"/>
      <c r="DB200" s="59"/>
      <c r="DC200" s="59"/>
      <c r="DD200" s="59"/>
      <c r="DE200" s="59"/>
      <c r="DF200" s="59"/>
      <c r="DG200" s="59"/>
      <c r="DH200" s="59"/>
      <c r="DI200" s="59"/>
      <c r="DJ200" s="59"/>
      <c r="DK200" s="59"/>
      <c r="DL200" s="59"/>
      <c r="DM200" s="59"/>
      <c r="DN200" s="59"/>
      <c r="DO200" s="59"/>
      <c r="DP200" s="59"/>
      <c r="DQ200" s="59"/>
      <c r="DR200" s="59"/>
      <c r="DS200" s="59"/>
      <c r="DT200" s="59"/>
      <c r="DU200" s="59"/>
      <c r="DV200" s="15"/>
    </row>
    <row r="201" spans="1:126" ht="165.6" x14ac:dyDescent="0.25">
      <c r="A201" s="17"/>
      <c r="B201" s="39" t="s">
        <v>252</v>
      </c>
      <c r="C201" s="17"/>
      <c r="D201" s="40">
        <v>704010011</v>
      </c>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41"/>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59"/>
      <c r="CS201" s="59"/>
      <c r="CT201" s="59"/>
      <c r="CU201" s="59"/>
      <c r="CV201" s="59"/>
      <c r="CW201" s="59"/>
      <c r="CX201" s="59"/>
      <c r="CY201" s="59"/>
      <c r="CZ201" s="59"/>
      <c r="DA201" s="59"/>
      <c r="DB201" s="59"/>
      <c r="DC201" s="59"/>
      <c r="DD201" s="59"/>
      <c r="DE201" s="59"/>
      <c r="DF201" s="59"/>
      <c r="DG201" s="59"/>
      <c r="DH201" s="59"/>
      <c r="DI201" s="59"/>
      <c r="DJ201" s="59"/>
      <c r="DK201" s="59"/>
      <c r="DL201" s="59"/>
      <c r="DM201" s="59"/>
      <c r="DN201" s="59"/>
      <c r="DO201" s="59"/>
      <c r="DP201" s="59"/>
      <c r="DQ201" s="59"/>
      <c r="DR201" s="59"/>
      <c r="DS201" s="59"/>
      <c r="DT201" s="59"/>
      <c r="DU201" s="59"/>
      <c r="DV201" s="15"/>
    </row>
    <row r="202" spans="1:126" ht="55.2" x14ac:dyDescent="0.25">
      <c r="A202" s="17"/>
      <c r="B202" s="39" t="s">
        <v>253</v>
      </c>
      <c r="C202" s="17"/>
      <c r="D202" s="40">
        <v>704010012</v>
      </c>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41"/>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59"/>
      <c r="CS202" s="59"/>
      <c r="CT202" s="59"/>
      <c r="CU202" s="59"/>
      <c r="CV202" s="59"/>
      <c r="CW202" s="59"/>
      <c r="CX202" s="59"/>
      <c r="CY202" s="59"/>
      <c r="CZ202" s="59"/>
      <c r="DA202" s="59"/>
      <c r="DB202" s="59"/>
      <c r="DC202" s="59"/>
      <c r="DD202" s="59"/>
      <c r="DE202" s="59"/>
      <c r="DF202" s="59"/>
      <c r="DG202" s="59"/>
      <c r="DH202" s="59"/>
      <c r="DI202" s="59"/>
      <c r="DJ202" s="59"/>
      <c r="DK202" s="59"/>
      <c r="DL202" s="59"/>
      <c r="DM202" s="59"/>
      <c r="DN202" s="59"/>
      <c r="DO202" s="59"/>
      <c r="DP202" s="59"/>
      <c r="DQ202" s="59"/>
      <c r="DR202" s="59"/>
      <c r="DS202" s="59"/>
      <c r="DT202" s="59"/>
      <c r="DU202" s="59"/>
      <c r="DV202" s="15"/>
    </row>
    <row r="203" spans="1:126" ht="69" x14ac:dyDescent="0.25">
      <c r="A203" s="17"/>
      <c r="B203" s="39" t="s">
        <v>254</v>
      </c>
      <c r="C203" s="17"/>
      <c r="D203" s="40">
        <v>704010013</v>
      </c>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41"/>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59"/>
      <c r="CS203" s="59"/>
      <c r="CT203" s="59"/>
      <c r="CU203" s="59"/>
      <c r="CV203" s="59"/>
      <c r="CW203" s="59"/>
      <c r="CX203" s="59"/>
      <c r="CY203" s="59"/>
      <c r="CZ203" s="59"/>
      <c r="DA203" s="59"/>
      <c r="DB203" s="59"/>
      <c r="DC203" s="59"/>
      <c r="DD203" s="59"/>
      <c r="DE203" s="59"/>
      <c r="DF203" s="59"/>
      <c r="DG203" s="59"/>
      <c r="DH203" s="59"/>
      <c r="DI203" s="59"/>
      <c r="DJ203" s="59"/>
      <c r="DK203" s="59"/>
      <c r="DL203" s="59"/>
      <c r="DM203" s="59"/>
      <c r="DN203" s="59"/>
      <c r="DO203" s="59"/>
      <c r="DP203" s="59"/>
      <c r="DQ203" s="59"/>
      <c r="DR203" s="59"/>
      <c r="DS203" s="59"/>
      <c r="DT203" s="59"/>
      <c r="DU203" s="59"/>
      <c r="DV203" s="15"/>
    </row>
    <row r="204" spans="1:126" ht="138" x14ac:dyDescent="0.25">
      <c r="A204" s="17"/>
      <c r="B204" s="39" t="s">
        <v>255</v>
      </c>
      <c r="C204" s="17"/>
      <c r="D204" s="40">
        <v>704010014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41"/>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59"/>
      <c r="CS204" s="59"/>
      <c r="CT204" s="59"/>
      <c r="CU204" s="59"/>
      <c r="CV204" s="59"/>
      <c r="CW204" s="59"/>
      <c r="CX204" s="59"/>
      <c r="CY204" s="59"/>
      <c r="CZ204" s="59"/>
      <c r="DA204" s="59"/>
      <c r="DB204" s="59"/>
      <c r="DC204" s="59"/>
      <c r="DD204" s="59"/>
      <c r="DE204" s="59"/>
      <c r="DF204" s="59"/>
      <c r="DG204" s="59"/>
      <c r="DH204" s="59"/>
      <c r="DI204" s="59"/>
      <c r="DJ204" s="59"/>
      <c r="DK204" s="59"/>
      <c r="DL204" s="59"/>
      <c r="DM204" s="59"/>
      <c r="DN204" s="59"/>
      <c r="DO204" s="59"/>
      <c r="DP204" s="59"/>
      <c r="DQ204" s="59"/>
      <c r="DR204" s="59"/>
      <c r="DS204" s="59"/>
      <c r="DT204" s="59"/>
      <c r="DU204" s="59"/>
      <c r="DV204" s="15"/>
    </row>
    <row r="205" spans="1:126" ht="138" x14ac:dyDescent="0.25">
      <c r="A205" s="17"/>
      <c r="B205" s="39" t="s">
        <v>256</v>
      </c>
      <c r="C205" s="17"/>
      <c r="D205" s="40">
        <v>704010015</v>
      </c>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41"/>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59"/>
      <c r="CS205" s="59"/>
      <c r="CT205" s="59"/>
      <c r="CU205" s="59"/>
      <c r="CV205" s="59"/>
      <c r="CW205" s="59"/>
      <c r="CX205" s="59"/>
      <c r="CY205" s="59"/>
      <c r="CZ205" s="59"/>
      <c r="DA205" s="59"/>
      <c r="DB205" s="59"/>
      <c r="DC205" s="59"/>
      <c r="DD205" s="59"/>
      <c r="DE205" s="59"/>
      <c r="DF205" s="59"/>
      <c r="DG205" s="59"/>
      <c r="DH205" s="59"/>
      <c r="DI205" s="59"/>
      <c r="DJ205" s="59"/>
      <c r="DK205" s="59"/>
      <c r="DL205" s="59"/>
      <c r="DM205" s="59"/>
      <c r="DN205" s="59"/>
      <c r="DO205" s="59"/>
      <c r="DP205" s="59"/>
      <c r="DQ205" s="59"/>
      <c r="DR205" s="59"/>
      <c r="DS205" s="59"/>
      <c r="DT205" s="59"/>
      <c r="DU205" s="59"/>
      <c r="DV205" s="15"/>
    </row>
    <row r="206" spans="1:126" ht="110.4" x14ac:dyDescent="0.25">
      <c r="A206" s="17"/>
      <c r="B206" s="39" t="s">
        <v>257</v>
      </c>
      <c r="C206" s="17"/>
      <c r="D206" s="40">
        <v>704010016</v>
      </c>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41"/>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59"/>
      <c r="CS206" s="59"/>
      <c r="CT206" s="59"/>
      <c r="CU206" s="59"/>
      <c r="CV206" s="59"/>
      <c r="CW206" s="59"/>
      <c r="CX206" s="59"/>
      <c r="CY206" s="59"/>
      <c r="CZ206" s="59"/>
      <c r="DA206" s="59"/>
      <c r="DB206" s="59"/>
      <c r="DC206" s="59"/>
      <c r="DD206" s="59"/>
      <c r="DE206" s="59"/>
      <c r="DF206" s="59"/>
      <c r="DG206" s="59"/>
      <c r="DH206" s="59"/>
      <c r="DI206" s="59"/>
      <c r="DJ206" s="59"/>
      <c r="DK206" s="59"/>
      <c r="DL206" s="59"/>
      <c r="DM206" s="59"/>
      <c r="DN206" s="59"/>
      <c r="DO206" s="59"/>
      <c r="DP206" s="59"/>
      <c r="DQ206" s="59"/>
      <c r="DR206" s="59"/>
      <c r="DS206" s="59"/>
      <c r="DT206" s="59"/>
      <c r="DU206" s="59"/>
      <c r="DV206" s="15"/>
    </row>
    <row r="207" spans="1:126" ht="41.4" x14ac:dyDescent="0.25">
      <c r="A207" s="17"/>
      <c r="B207" s="39" t="s">
        <v>258</v>
      </c>
      <c r="C207" s="17"/>
      <c r="D207" s="40">
        <v>704010017</v>
      </c>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41"/>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59"/>
      <c r="CS207" s="59"/>
      <c r="CT207" s="59"/>
      <c r="CU207" s="59"/>
      <c r="CV207" s="59"/>
      <c r="CW207" s="59"/>
      <c r="CX207" s="59"/>
      <c r="CY207" s="59"/>
      <c r="CZ207" s="59"/>
      <c r="DA207" s="59"/>
      <c r="DB207" s="59"/>
      <c r="DC207" s="59"/>
      <c r="DD207" s="59"/>
      <c r="DE207" s="59"/>
      <c r="DF207" s="59"/>
      <c r="DG207" s="59"/>
      <c r="DH207" s="59"/>
      <c r="DI207" s="59"/>
      <c r="DJ207" s="59"/>
      <c r="DK207" s="59"/>
      <c r="DL207" s="59"/>
      <c r="DM207" s="59"/>
      <c r="DN207" s="59"/>
      <c r="DO207" s="59"/>
      <c r="DP207" s="59"/>
      <c r="DQ207" s="59"/>
      <c r="DR207" s="59"/>
      <c r="DS207" s="59"/>
      <c r="DT207" s="59"/>
      <c r="DU207" s="59"/>
      <c r="DV207" s="15"/>
    </row>
    <row r="208" spans="1:126" ht="69" x14ac:dyDescent="0.25">
      <c r="A208" s="17"/>
      <c r="B208" s="39" t="s">
        <v>259</v>
      </c>
      <c r="C208" s="17"/>
      <c r="D208" s="40">
        <v>704010018</v>
      </c>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41"/>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59"/>
      <c r="CS208" s="59"/>
      <c r="CT208" s="59"/>
      <c r="CU208" s="59"/>
      <c r="CV208" s="59"/>
      <c r="CW208" s="59"/>
      <c r="CX208" s="59"/>
      <c r="CY208" s="59"/>
      <c r="CZ208" s="59"/>
      <c r="DA208" s="59"/>
      <c r="DB208" s="59"/>
      <c r="DC208" s="59"/>
      <c r="DD208" s="59"/>
      <c r="DE208" s="59"/>
      <c r="DF208" s="59"/>
      <c r="DG208" s="59"/>
      <c r="DH208" s="59"/>
      <c r="DI208" s="59"/>
      <c r="DJ208" s="59"/>
      <c r="DK208" s="59"/>
      <c r="DL208" s="59"/>
      <c r="DM208" s="59"/>
      <c r="DN208" s="59"/>
      <c r="DO208" s="59"/>
      <c r="DP208" s="59"/>
      <c r="DQ208" s="59"/>
      <c r="DR208" s="59"/>
      <c r="DS208" s="59"/>
      <c r="DT208" s="59"/>
      <c r="DU208" s="59"/>
      <c r="DV208" s="15"/>
    </row>
    <row r="209" spans="1:126" ht="41.4" x14ac:dyDescent="0.25">
      <c r="A209" s="17"/>
      <c r="B209" s="39" t="s">
        <v>260</v>
      </c>
      <c r="C209" s="17"/>
      <c r="D209" s="40">
        <v>704010019</v>
      </c>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41"/>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59"/>
      <c r="CS209" s="59"/>
      <c r="CT209" s="59"/>
      <c r="CU209" s="59"/>
      <c r="CV209" s="59"/>
      <c r="CW209" s="59"/>
      <c r="CX209" s="59"/>
      <c r="CY209" s="59"/>
      <c r="CZ209" s="59"/>
      <c r="DA209" s="59"/>
      <c r="DB209" s="59"/>
      <c r="DC209" s="59"/>
      <c r="DD209" s="59"/>
      <c r="DE209" s="59"/>
      <c r="DF209" s="59"/>
      <c r="DG209" s="59"/>
      <c r="DH209" s="59"/>
      <c r="DI209" s="59"/>
      <c r="DJ209" s="59"/>
      <c r="DK209" s="59"/>
      <c r="DL209" s="59"/>
      <c r="DM209" s="59"/>
      <c r="DN209" s="59"/>
      <c r="DO209" s="59"/>
      <c r="DP209" s="59"/>
      <c r="DQ209" s="59"/>
      <c r="DR209" s="59"/>
      <c r="DS209" s="59"/>
      <c r="DT209" s="59"/>
      <c r="DU209" s="59"/>
      <c r="DV209" s="15"/>
    </row>
    <row r="210" spans="1:126" ht="41.4" x14ac:dyDescent="0.25">
      <c r="A210" s="17"/>
      <c r="B210" s="39" t="s">
        <v>261</v>
      </c>
      <c r="C210" s="17"/>
      <c r="D210" s="40">
        <v>704010020</v>
      </c>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41"/>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59"/>
      <c r="CS210" s="59"/>
      <c r="CT210" s="59"/>
      <c r="CU210" s="59"/>
      <c r="CV210" s="59"/>
      <c r="CW210" s="59"/>
      <c r="CX210" s="59"/>
      <c r="CY210" s="59"/>
      <c r="CZ210" s="59"/>
      <c r="DA210" s="59"/>
      <c r="DB210" s="59"/>
      <c r="DC210" s="59"/>
      <c r="DD210" s="59"/>
      <c r="DE210" s="59"/>
      <c r="DF210" s="59"/>
      <c r="DG210" s="59"/>
      <c r="DH210" s="59"/>
      <c r="DI210" s="59"/>
      <c r="DJ210" s="59"/>
      <c r="DK210" s="59"/>
      <c r="DL210" s="59"/>
      <c r="DM210" s="59"/>
      <c r="DN210" s="59"/>
      <c r="DO210" s="59"/>
      <c r="DP210" s="59"/>
      <c r="DQ210" s="59"/>
      <c r="DR210" s="59"/>
      <c r="DS210" s="59"/>
      <c r="DT210" s="59"/>
      <c r="DU210" s="59"/>
      <c r="DV210" s="15"/>
    </row>
    <row r="211" spans="1:126" ht="138" x14ac:dyDescent="0.25">
      <c r="A211" s="17"/>
      <c r="B211" s="39" t="s">
        <v>262</v>
      </c>
      <c r="C211" s="17"/>
      <c r="D211" s="40">
        <v>704010021</v>
      </c>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41"/>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59"/>
      <c r="CS211" s="59"/>
      <c r="CT211" s="59"/>
      <c r="CU211" s="59"/>
      <c r="CV211" s="59"/>
      <c r="CW211" s="59"/>
      <c r="CX211" s="59"/>
      <c r="CY211" s="59"/>
      <c r="CZ211" s="59"/>
      <c r="DA211" s="59"/>
      <c r="DB211" s="59"/>
      <c r="DC211" s="59"/>
      <c r="DD211" s="59"/>
      <c r="DE211" s="59"/>
      <c r="DF211" s="59"/>
      <c r="DG211" s="59"/>
      <c r="DH211" s="59"/>
      <c r="DI211" s="59"/>
      <c r="DJ211" s="59"/>
      <c r="DK211" s="59"/>
      <c r="DL211" s="59"/>
      <c r="DM211" s="59"/>
      <c r="DN211" s="59"/>
      <c r="DO211" s="59"/>
      <c r="DP211" s="59"/>
      <c r="DQ211" s="59"/>
      <c r="DR211" s="59"/>
      <c r="DS211" s="59"/>
      <c r="DT211" s="59"/>
      <c r="DU211" s="59"/>
      <c r="DV211" s="15"/>
    </row>
    <row r="212" spans="1:126" ht="41.4" x14ac:dyDescent="0.25">
      <c r="A212" s="34"/>
      <c r="B212" s="35" t="s">
        <v>263</v>
      </c>
      <c r="C212" s="34"/>
      <c r="D212" s="36">
        <v>704020000</v>
      </c>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7"/>
      <c r="AJ212" s="58">
        <f t="shared" ref="AJ212:AQ212" si="36">SUM(AJ213:AJ310)</f>
        <v>0</v>
      </c>
      <c r="AK212" s="58">
        <f t="shared" si="36"/>
        <v>0</v>
      </c>
      <c r="AL212" s="58">
        <f t="shared" si="36"/>
        <v>0</v>
      </c>
      <c r="AM212" s="58">
        <f t="shared" si="36"/>
        <v>0</v>
      </c>
      <c r="AN212" s="58">
        <f t="shared" si="36"/>
        <v>0</v>
      </c>
      <c r="AO212" s="58">
        <f t="shared" si="36"/>
        <v>0</v>
      </c>
      <c r="AP212" s="58">
        <f t="shared" si="36"/>
        <v>0</v>
      </c>
      <c r="AQ212" s="58">
        <f t="shared" si="36"/>
        <v>0</v>
      </c>
      <c r="AR212" s="58">
        <f>SUM(AR213:AR310)</f>
        <v>0</v>
      </c>
      <c r="AS212" s="58">
        <f t="shared" ref="AS212:DD212" si="37">SUM(AS213:AS310)</f>
        <v>0</v>
      </c>
      <c r="AT212" s="58">
        <f t="shared" si="37"/>
        <v>0</v>
      </c>
      <c r="AU212" s="58">
        <f t="shared" si="37"/>
        <v>0</v>
      </c>
      <c r="AV212" s="58">
        <f t="shared" si="37"/>
        <v>0</v>
      </c>
      <c r="AW212" s="58">
        <f t="shared" si="37"/>
        <v>0</v>
      </c>
      <c r="AX212" s="58">
        <f t="shared" si="37"/>
        <v>0</v>
      </c>
      <c r="AY212" s="58">
        <f t="shared" si="37"/>
        <v>0</v>
      </c>
      <c r="AZ212" s="58">
        <f t="shared" si="37"/>
        <v>0</v>
      </c>
      <c r="BA212" s="58">
        <f t="shared" si="37"/>
        <v>0</v>
      </c>
      <c r="BB212" s="58">
        <f t="shared" si="37"/>
        <v>0</v>
      </c>
      <c r="BC212" s="58">
        <f t="shared" si="37"/>
        <v>0</v>
      </c>
      <c r="BD212" s="58">
        <f t="shared" si="37"/>
        <v>0</v>
      </c>
      <c r="BE212" s="58">
        <f t="shared" si="37"/>
        <v>0</v>
      </c>
      <c r="BF212" s="58">
        <f t="shared" si="37"/>
        <v>0</v>
      </c>
      <c r="BG212" s="58">
        <f t="shared" si="37"/>
        <v>0</v>
      </c>
      <c r="BH212" s="58">
        <f t="shared" si="37"/>
        <v>0</v>
      </c>
      <c r="BI212" s="58">
        <f t="shared" si="37"/>
        <v>0</v>
      </c>
      <c r="BJ212" s="58">
        <f t="shared" si="37"/>
        <v>0</v>
      </c>
      <c r="BK212" s="58">
        <f t="shared" si="37"/>
        <v>0</v>
      </c>
      <c r="BL212" s="58">
        <f t="shared" si="37"/>
        <v>0</v>
      </c>
      <c r="BM212" s="58">
        <f t="shared" si="37"/>
        <v>0</v>
      </c>
      <c r="BN212" s="58">
        <f t="shared" si="37"/>
        <v>0</v>
      </c>
      <c r="BO212" s="58">
        <f t="shared" si="37"/>
        <v>0</v>
      </c>
      <c r="BP212" s="58">
        <f t="shared" si="37"/>
        <v>0</v>
      </c>
      <c r="BQ212" s="58">
        <f t="shared" si="37"/>
        <v>0</v>
      </c>
      <c r="BR212" s="58">
        <f t="shared" si="37"/>
        <v>0</v>
      </c>
      <c r="BS212" s="58">
        <f t="shared" si="37"/>
        <v>0</v>
      </c>
      <c r="BT212" s="58">
        <f t="shared" si="37"/>
        <v>0</v>
      </c>
      <c r="BU212" s="58">
        <f t="shared" si="37"/>
        <v>0</v>
      </c>
      <c r="BV212" s="58">
        <f t="shared" si="37"/>
        <v>0</v>
      </c>
      <c r="BW212" s="58">
        <f t="shared" si="37"/>
        <v>0</v>
      </c>
      <c r="BX212" s="58">
        <f t="shared" si="37"/>
        <v>0</v>
      </c>
      <c r="BY212" s="58">
        <f t="shared" si="37"/>
        <v>0</v>
      </c>
      <c r="BZ212" s="58">
        <f t="shared" si="37"/>
        <v>0</v>
      </c>
      <c r="CA212" s="58">
        <f t="shared" si="37"/>
        <v>0</v>
      </c>
      <c r="CB212" s="58">
        <f t="shared" si="37"/>
        <v>0</v>
      </c>
      <c r="CC212" s="58">
        <f t="shared" si="37"/>
        <v>0</v>
      </c>
      <c r="CD212" s="58">
        <f t="shared" si="37"/>
        <v>0</v>
      </c>
      <c r="CE212" s="58">
        <f t="shared" si="37"/>
        <v>0</v>
      </c>
      <c r="CF212" s="58">
        <f t="shared" si="37"/>
        <v>0</v>
      </c>
      <c r="CG212" s="58">
        <f t="shared" si="37"/>
        <v>0</v>
      </c>
      <c r="CH212" s="58">
        <f t="shared" si="37"/>
        <v>0</v>
      </c>
      <c r="CI212" s="58">
        <f t="shared" si="37"/>
        <v>0</v>
      </c>
      <c r="CJ212" s="58">
        <f t="shared" si="37"/>
        <v>0</v>
      </c>
      <c r="CK212" s="58">
        <f t="shared" si="37"/>
        <v>0</v>
      </c>
      <c r="CL212" s="58">
        <f t="shared" si="37"/>
        <v>0</v>
      </c>
      <c r="CM212" s="58">
        <f t="shared" si="37"/>
        <v>0</v>
      </c>
      <c r="CN212" s="58">
        <f t="shared" si="37"/>
        <v>0</v>
      </c>
      <c r="CO212" s="58">
        <f t="shared" si="37"/>
        <v>0</v>
      </c>
      <c r="CP212" s="58">
        <f t="shared" si="37"/>
        <v>0</v>
      </c>
      <c r="CQ212" s="58">
        <f t="shared" si="37"/>
        <v>0</v>
      </c>
      <c r="CR212" s="58">
        <f t="shared" si="37"/>
        <v>0</v>
      </c>
      <c r="CS212" s="58">
        <f t="shared" si="37"/>
        <v>0</v>
      </c>
      <c r="CT212" s="58">
        <f t="shared" si="37"/>
        <v>0</v>
      </c>
      <c r="CU212" s="58">
        <f t="shared" si="37"/>
        <v>0</v>
      </c>
      <c r="CV212" s="58">
        <f t="shared" si="37"/>
        <v>0</v>
      </c>
      <c r="CW212" s="58">
        <f t="shared" si="37"/>
        <v>0</v>
      </c>
      <c r="CX212" s="58">
        <f t="shared" si="37"/>
        <v>0</v>
      </c>
      <c r="CY212" s="58">
        <f t="shared" si="37"/>
        <v>0</v>
      </c>
      <c r="CZ212" s="58">
        <f t="shared" si="37"/>
        <v>0</v>
      </c>
      <c r="DA212" s="58">
        <f t="shared" si="37"/>
        <v>0</v>
      </c>
      <c r="DB212" s="58">
        <f t="shared" si="37"/>
        <v>0</v>
      </c>
      <c r="DC212" s="58">
        <f t="shared" si="37"/>
        <v>0</v>
      </c>
      <c r="DD212" s="58">
        <f t="shared" si="37"/>
        <v>0</v>
      </c>
      <c r="DE212" s="58">
        <f t="shared" ref="DE212:DU212" si="38">SUM(DE213:DE310)</f>
        <v>0</v>
      </c>
      <c r="DF212" s="58">
        <f t="shared" si="38"/>
        <v>0</v>
      </c>
      <c r="DG212" s="58">
        <f t="shared" si="38"/>
        <v>0</v>
      </c>
      <c r="DH212" s="58">
        <f t="shared" si="38"/>
        <v>0</v>
      </c>
      <c r="DI212" s="58">
        <f t="shared" si="38"/>
        <v>0</v>
      </c>
      <c r="DJ212" s="58">
        <f t="shared" si="38"/>
        <v>0</v>
      </c>
      <c r="DK212" s="58">
        <f t="shared" si="38"/>
        <v>0</v>
      </c>
      <c r="DL212" s="58">
        <f t="shared" si="38"/>
        <v>0</v>
      </c>
      <c r="DM212" s="58">
        <f t="shared" si="38"/>
        <v>0</v>
      </c>
      <c r="DN212" s="58">
        <f t="shared" si="38"/>
        <v>0</v>
      </c>
      <c r="DO212" s="58">
        <f t="shared" si="38"/>
        <v>0</v>
      </c>
      <c r="DP212" s="58">
        <f t="shared" si="38"/>
        <v>0</v>
      </c>
      <c r="DQ212" s="58">
        <f t="shared" si="38"/>
        <v>0</v>
      </c>
      <c r="DR212" s="58">
        <f t="shared" si="38"/>
        <v>0</v>
      </c>
      <c r="DS212" s="58">
        <f t="shared" si="38"/>
        <v>0</v>
      </c>
      <c r="DT212" s="58">
        <f t="shared" si="38"/>
        <v>0</v>
      </c>
      <c r="DU212" s="58">
        <f t="shared" si="38"/>
        <v>0</v>
      </c>
      <c r="DV212" s="38"/>
    </row>
    <row r="213" spans="1:126" ht="251.25" customHeight="1" x14ac:dyDescent="0.25">
      <c r="A213" s="17">
        <v>22</v>
      </c>
      <c r="B213" s="49" t="s">
        <v>223</v>
      </c>
      <c r="C213" s="17"/>
      <c r="D213" s="40">
        <v>704020001</v>
      </c>
      <c r="E213" s="14" t="s">
        <v>411</v>
      </c>
      <c r="F213" s="14" t="s">
        <v>333</v>
      </c>
      <c r="G213" s="14" t="s">
        <v>412</v>
      </c>
      <c r="H213" s="19"/>
      <c r="I213" s="19"/>
      <c r="J213" s="19"/>
      <c r="K213" s="19"/>
      <c r="L213" s="19"/>
      <c r="M213" s="19"/>
      <c r="N213" s="19"/>
      <c r="O213" s="19"/>
      <c r="P213" s="19"/>
      <c r="Q213" s="19"/>
      <c r="R213" s="19"/>
      <c r="S213" s="19"/>
      <c r="T213" s="19"/>
      <c r="U213" s="19"/>
      <c r="V213" s="19"/>
      <c r="W213" s="19"/>
      <c r="X213" s="19"/>
      <c r="Y213" s="54" t="s">
        <v>413</v>
      </c>
      <c r="Z213" s="22" t="s">
        <v>333</v>
      </c>
      <c r="AA213" s="22" t="s">
        <v>414</v>
      </c>
      <c r="AB213" s="54"/>
      <c r="AC213" s="22"/>
      <c r="AD213" s="22"/>
      <c r="AE213" s="69" t="s">
        <v>438</v>
      </c>
      <c r="AF213" s="73" t="s">
        <v>333</v>
      </c>
      <c r="AG213" s="73" t="s">
        <v>439</v>
      </c>
      <c r="AH213" s="17"/>
      <c r="AI213" s="41" t="s">
        <v>410</v>
      </c>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c r="CA213" s="61"/>
      <c r="CB213" s="61"/>
      <c r="CC213" s="61"/>
      <c r="CD213" s="61"/>
      <c r="CE213" s="61"/>
      <c r="CF213" s="61"/>
      <c r="CG213" s="61"/>
      <c r="CH213" s="61"/>
      <c r="CI213" s="61"/>
      <c r="CJ213" s="61"/>
      <c r="CK213" s="61"/>
      <c r="CL213" s="61"/>
      <c r="CM213" s="61"/>
      <c r="CN213" s="61"/>
      <c r="CO213" s="61"/>
      <c r="CP213" s="61"/>
      <c r="CQ213" s="61"/>
      <c r="CR213" s="61"/>
      <c r="CS213" s="61"/>
      <c r="CT213" s="61"/>
      <c r="CU213" s="61"/>
      <c r="CV213" s="61"/>
      <c r="CW213" s="61"/>
      <c r="CX213" s="61"/>
      <c r="CY213" s="61"/>
      <c r="CZ213" s="61"/>
      <c r="DA213" s="61"/>
      <c r="DB213" s="61"/>
      <c r="DC213" s="61"/>
      <c r="DD213" s="61"/>
      <c r="DE213" s="61"/>
      <c r="DF213" s="61"/>
      <c r="DG213" s="61"/>
      <c r="DH213" s="61"/>
      <c r="DI213" s="61"/>
      <c r="DJ213" s="61"/>
      <c r="DK213" s="61"/>
      <c r="DL213" s="61"/>
      <c r="DM213" s="61"/>
      <c r="DN213" s="61"/>
      <c r="DO213" s="61"/>
      <c r="DP213" s="61"/>
      <c r="DQ213" s="61"/>
      <c r="DR213" s="61"/>
      <c r="DS213" s="61"/>
      <c r="DT213" s="61"/>
      <c r="DU213" s="61"/>
      <c r="DV213" s="53"/>
    </row>
    <row r="214" spans="1:126" ht="93.75" customHeight="1" x14ac:dyDescent="0.25">
      <c r="A214" s="17"/>
      <c r="B214" s="49" t="s">
        <v>224</v>
      </c>
      <c r="C214" s="17"/>
      <c r="D214" s="40">
        <v>704020002</v>
      </c>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41"/>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59"/>
      <c r="CS214" s="59"/>
      <c r="CT214" s="59"/>
      <c r="CU214" s="59"/>
      <c r="CV214" s="59"/>
      <c r="CW214" s="59"/>
      <c r="CX214" s="59"/>
      <c r="CY214" s="59"/>
      <c r="CZ214" s="59"/>
      <c r="DA214" s="59"/>
      <c r="DB214" s="59"/>
      <c r="DC214" s="59"/>
      <c r="DD214" s="59"/>
      <c r="DE214" s="59"/>
      <c r="DF214" s="59"/>
      <c r="DG214" s="59"/>
      <c r="DH214" s="59"/>
      <c r="DI214" s="59"/>
      <c r="DJ214" s="59"/>
      <c r="DK214" s="59"/>
      <c r="DL214" s="59"/>
      <c r="DM214" s="59"/>
      <c r="DN214" s="59"/>
      <c r="DO214" s="59"/>
      <c r="DP214" s="59"/>
      <c r="DQ214" s="59"/>
      <c r="DR214" s="59"/>
      <c r="DS214" s="59"/>
      <c r="DT214" s="59"/>
      <c r="DU214" s="59"/>
      <c r="DV214" s="15"/>
    </row>
    <row r="215" spans="1:126" ht="69" x14ac:dyDescent="0.25">
      <c r="A215" s="17"/>
      <c r="B215" s="39" t="s">
        <v>107</v>
      </c>
      <c r="C215" s="17"/>
      <c r="D215" s="40">
        <v>704020003</v>
      </c>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41"/>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59"/>
      <c r="CS215" s="59"/>
      <c r="CT215" s="59"/>
      <c r="CU215" s="59"/>
      <c r="CV215" s="59"/>
      <c r="CW215" s="59"/>
      <c r="CX215" s="59"/>
      <c r="CY215" s="59"/>
      <c r="CZ215" s="59"/>
      <c r="DA215" s="59"/>
      <c r="DB215" s="59"/>
      <c r="DC215" s="59"/>
      <c r="DD215" s="59"/>
      <c r="DE215" s="59"/>
      <c r="DF215" s="59"/>
      <c r="DG215" s="59"/>
      <c r="DH215" s="59"/>
      <c r="DI215" s="59"/>
      <c r="DJ215" s="59"/>
      <c r="DK215" s="59"/>
      <c r="DL215" s="59"/>
      <c r="DM215" s="59"/>
      <c r="DN215" s="59"/>
      <c r="DO215" s="59"/>
      <c r="DP215" s="59"/>
      <c r="DQ215" s="59"/>
      <c r="DR215" s="59"/>
      <c r="DS215" s="59"/>
      <c r="DT215" s="59"/>
      <c r="DU215" s="59"/>
      <c r="DV215" s="15"/>
    </row>
    <row r="216" spans="1:126" ht="193.2" x14ac:dyDescent="0.25">
      <c r="A216" s="17"/>
      <c r="B216" s="39" t="s">
        <v>264</v>
      </c>
      <c r="C216" s="17"/>
      <c r="D216" s="40">
        <v>704020004</v>
      </c>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41"/>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59"/>
      <c r="CS216" s="59"/>
      <c r="CT216" s="59"/>
      <c r="CU216" s="59"/>
      <c r="CV216" s="59"/>
      <c r="CW216" s="59"/>
      <c r="CX216" s="59"/>
      <c r="CY216" s="59"/>
      <c r="CZ216" s="59"/>
      <c r="DA216" s="59"/>
      <c r="DB216" s="59"/>
      <c r="DC216" s="59"/>
      <c r="DD216" s="59"/>
      <c r="DE216" s="59"/>
      <c r="DF216" s="59"/>
      <c r="DG216" s="59"/>
      <c r="DH216" s="59"/>
      <c r="DI216" s="59"/>
      <c r="DJ216" s="59"/>
      <c r="DK216" s="59"/>
      <c r="DL216" s="59"/>
      <c r="DM216" s="59"/>
      <c r="DN216" s="59"/>
      <c r="DO216" s="59"/>
      <c r="DP216" s="59"/>
      <c r="DQ216" s="59"/>
      <c r="DR216" s="59"/>
      <c r="DS216" s="59"/>
      <c r="DT216" s="59"/>
      <c r="DU216" s="59"/>
      <c r="DV216" s="15"/>
    </row>
    <row r="217" spans="1:126" ht="220.8" x14ac:dyDescent="0.25">
      <c r="A217" s="17"/>
      <c r="B217" s="39" t="s">
        <v>265</v>
      </c>
      <c r="C217" s="17"/>
      <c r="D217" s="40">
        <v>704020005</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41"/>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59"/>
      <c r="CS217" s="59"/>
      <c r="CT217" s="59"/>
      <c r="CU217" s="59"/>
      <c r="CV217" s="59"/>
      <c r="CW217" s="59"/>
      <c r="CX217" s="59"/>
      <c r="CY217" s="59"/>
      <c r="CZ217" s="59"/>
      <c r="DA217" s="59"/>
      <c r="DB217" s="59"/>
      <c r="DC217" s="59"/>
      <c r="DD217" s="59"/>
      <c r="DE217" s="59"/>
      <c r="DF217" s="59"/>
      <c r="DG217" s="59"/>
      <c r="DH217" s="59"/>
      <c r="DI217" s="59"/>
      <c r="DJ217" s="59"/>
      <c r="DK217" s="59"/>
      <c r="DL217" s="59"/>
      <c r="DM217" s="59"/>
      <c r="DN217" s="59"/>
      <c r="DO217" s="59"/>
      <c r="DP217" s="59"/>
      <c r="DQ217" s="59"/>
      <c r="DR217" s="59"/>
      <c r="DS217" s="59"/>
      <c r="DT217" s="59"/>
      <c r="DU217" s="59"/>
      <c r="DV217" s="15"/>
    </row>
    <row r="218" spans="1:126" ht="207" x14ac:dyDescent="0.25">
      <c r="A218" s="17"/>
      <c r="B218" s="39" t="s">
        <v>266</v>
      </c>
      <c r="C218" s="17"/>
      <c r="D218" s="40">
        <v>704020006</v>
      </c>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41"/>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59"/>
      <c r="CS218" s="59"/>
      <c r="CT218" s="59"/>
      <c r="CU218" s="59"/>
      <c r="CV218" s="59"/>
      <c r="CW218" s="59"/>
      <c r="CX218" s="59"/>
      <c r="CY218" s="59"/>
      <c r="CZ218" s="59"/>
      <c r="DA218" s="59"/>
      <c r="DB218" s="59"/>
      <c r="DC218" s="59"/>
      <c r="DD218" s="59"/>
      <c r="DE218" s="59"/>
      <c r="DF218" s="59"/>
      <c r="DG218" s="59"/>
      <c r="DH218" s="59"/>
      <c r="DI218" s="59"/>
      <c r="DJ218" s="59"/>
      <c r="DK218" s="59"/>
      <c r="DL218" s="59"/>
      <c r="DM218" s="59"/>
      <c r="DN218" s="59"/>
      <c r="DO218" s="59"/>
      <c r="DP218" s="59"/>
      <c r="DQ218" s="59"/>
      <c r="DR218" s="59"/>
      <c r="DS218" s="59"/>
      <c r="DT218" s="59"/>
      <c r="DU218" s="59"/>
      <c r="DV218" s="15"/>
    </row>
    <row r="219" spans="1:126" ht="289.8" x14ac:dyDescent="0.25">
      <c r="A219" s="17"/>
      <c r="B219" s="39" t="s">
        <v>267</v>
      </c>
      <c r="C219" s="17"/>
      <c r="D219" s="40">
        <v>704020007</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41"/>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59"/>
      <c r="CS219" s="59"/>
      <c r="CT219" s="59"/>
      <c r="CU219" s="59"/>
      <c r="CV219" s="59"/>
      <c r="CW219" s="59"/>
      <c r="CX219" s="59"/>
      <c r="CY219" s="59"/>
      <c r="CZ219" s="59"/>
      <c r="DA219" s="59"/>
      <c r="DB219" s="59"/>
      <c r="DC219" s="59"/>
      <c r="DD219" s="59"/>
      <c r="DE219" s="59"/>
      <c r="DF219" s="59"/>
      <c r="DG219" s="59"/>
      <c r="DH219" s="59"/>
      <c r="DI219" s="59"/>
      <c r="DJ219" s="59"/>
      <c r="DK219" s="59"/>
      <c r="DL219" s="59"/>
      <c r="DM219" s="59"/>
      <c r="DN219" s="59"/>
      <c r="DO219" s="59"/>
      <c r="DP219" s="59"/>
      <c r="DQ219" s="59"/>
      <c r="DR219" s="59"/>
      <c r="DS219" s="59"/>
      <c r="DT219" s="59"/>
      <c r="DU219" s="59"/>
      <c r="DV219" s="15"/>
    </row>
    <row r="220" spans="1:126" ht="138" x14ac:dyDescent="0.25">
      <c r="A220" s="17"/>
      <c r="B220" s="39" t="s">
        <v>108</v>
      </c>
      <c r="C220" s="17"/>
      <c r="D220" s="40">
        <v>704020008</v>
      </c>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41"/>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59"/>
      <c r="CS220" s="59"/>
      <c r="CT220" s="59"/>
      <c r="CU220" s="59"/>
      <c r="CV220" s="59"/>
      <c r="CW220" s="59"/>
      <c r="CX220" s="59"/>
      <c r="CY220" s="59"/>
      <c r="CZ220" s="59"/>
      <c r="DA220" s="59"/>
      <c r="DB220" s="59"/>
      <c r="DC220" s="59"/>
      <c r="DD220" s="59"/>
      <c r="DE220" s="59"/>
      <c r="DF220" s="59"/>
      <c r="DG220" s="59"/>
      <c r="DH220" s="59"/>
      <c r="DI220" s="59"/>
      <c r="DJ220" s="59"/>
      <c r="DK220" s="59"/>
      <c r="DL220" s="59"/>
      <c r="DM220" s="59"/>
      <c r="DN220" s="59"/>
      <c r="DO220" s="59"/>
      <c r="DP220" s="59"/>
      <c r="DQ220" s="59"/>
      <c r="DR220" s="59"/>
      <c r="DS220" s="59"/>
      <c r="DT220" s="59"/>
      <c r="DU220" s="59"/>
      <c r="DV220" s="15"/>
    </row>
    <row r="221" spans="1:126" ht="409.6" x14ac:dyDescent="0.25">
      <c r="A221" s="17"/>
      <c r="B221" s="39" t="s">
        <v>268</v>
      </c>
      <c r="C221" s="17"/>
      <c r="D221" s="40">
        <v>704020009</v>
      </c>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41"/>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59"/>
      <c r="CS221" s="59"/>
      <c r="CT221" s="59"/>
      <c r="CU221" s="59"/>
      <c r="CV221" s="59"/>
      <c r="CW221" s="59"/>
      <c r="CX221" s="59"/>
      <c r="CY221" s="59"/>
      <c r="CZ221" s="59"/>
      <c r="DA221" s="59"/>
      <c r="DB221" s="59"/>
      <c r="DC221" s="59"/>
      <c r="DD221" s="59"/>
      <c r="DE221" s="59"/>
      <c r="DF221" s="59"/>
      <c r="DG221" s="59"/>
      <c r="DH221" s="59"/>
      <c r="DI221" s="59"/>
      <c r="DJ221" s="59"/>
      <c r="DK221" s="59"/>
      <c r="DL221" s="59"/>
      <c r="DM221" s="59"/>
      <c r="DN221" s="59"/>
      <c r="DO221" s="59"/>
      <c r="DP221" s="59"/>
      <c r="DQ221" s="59"/>
      <c r="DR221" s="59"/>
      <c r="DS221" s="59"/>
      <c r="DT221" s="59"/>
      <c r="DU221" s="59"/>
      <c r="DV221" s="15"/>
    </row>
    <row r="222" spans="1:126" ht="138" x14ac:dyDescent="0.25">
      <c r="A222" s="17"/>
      <c r="B222" s="39" t="s">
        <v>269</v>
      </c>
      <c r="C222" s="17"/>
      <c r="D222" s="40">
        <v>704020010</v>
      </c>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41"/>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59"/>
      <c r="CS222" s="59"/>
      <c r="CT222" s="59"/>
      <c r="CU222" s="59"/>
      <c r="CV222" s="59"/>
      <c r="CW222" s="59"/>
      <c r="CX222" s="59"/>
      <c r="CY222" s="59"/>
      <c r="CZ222" s="59"/>
      <c r="DA222" s="59"/>
      <c r="DB222" s="59"/>
      <c r="DC222" s="59"/>
      <c r="DD222" s="59"/>
      <c r="DE222" s="59"/>
      <c r="DF222" s="59"/>
      <c r="DG222" s="59"/>
      <c r="DH222" s="59"/>
      <c r="DI222" s="59"/>
      <c r="DJ222" s="59"/>
      <c r="DK222" s="59"/>
      <c r="DL222" s="59"/>
      <c r="DM222" s="59"/>
      <c r="DN222" s="59"/>
      <c r="DO222" s="59"/>
      <c r="DP222" s="59"/>
      <c r="DQ222" s="59"/>
      <c r="DR222" s="59"/>
      <c r="DS222" s="59"/>
      <c r="DT222" s="59"/>
      <c r="DU222" s="59"/>
      <c r="DV222" s="15"/>
    </row>
    <row r="223" spans="1:126" ht="110.4" x14ac:dyDescent="0.25">
      <c r="A223" s="17"/>
      <c r="B223" s="39" t="s">
        <v>270</v>
      </c>
      <c r="C223" s="17"/>
      <c r="D223" s="40">
        <v>704020011</v>
      </c>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41"/>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59"/>
      <c r="CS223" s="59"/>
      <c r="CT223" s="59"/>
      <c r="CU223" s="59"/>
      <c r="CV223" s="59"/>
      <c r="CW223" s="59"/>
      <c r="CX223" s="59"/>
      <c r="CY223" s="59"/>
      <c r="CZ223" s="59"/>
      <c r="DA223" s="59"/>
      <c r="DB223" s="59"/>
      <c r="DC223" s="59"/>
      <c r="DD223" s="59"/>
      <c r="DE223" s="59"/>
      <c r="DF223" s="59"/>
      <c r="DG223" s="59"/>
      <c r="DH223" s="59"/>
      <c r="DI223" s="59"/>
      <c r="DJ223" s="59"/>
      <c r="DK223" s="59"/>
      <c r="DL223" s="59"/>
      <c r="DM223" s="59"/>
      <c r="DN223" s="59"/>
      <c r="DO223" s="59"/>
      <c r="DP223" s="59"/>
      <c r="DQ223" s="59"/>
      <c r="DR223" s="59"/>
      <c r="DS223" s="59"/>
      <c r="DT223" s="59"/>
      <c r="DU223" s="59"/>
      <c r="DV223" s="15"/>
    </row>
    <row r="224" spans="1:126" ht="193.2" x14ac:dyDescent="0.25">
      <c r="A224" s="17"/>
      <c r="B224" s="39" t="s">
        <v>271</v>
      </c>
      <c r="C224" s="17"/>
      <c r="D224" s="40">
        <v>704020012</v>
      </c>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41"/>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59"/>
      <c r="DN224" s="59"/>
      <c r="DO224" s="59"/>
      <c r="DP224" s="59"/>
      <c r="DQ224" s="59"/>
      <c r="DR224" s="59"/>
      <c r="DS224" s="59"/>
      <c r="DT224" s="59"/>
      <c r="DU224" s="59"/>
      <c r="DV224" s="15"/>
    </row>
    <row r="225" spans="1:126" ht="165.6" x14ac:dyDescent="0.25">
      <c r="A225" s="17"/>
      <c r="B225" s="39" t="s">
        <v>272</v>
      </c>
      <c r="C225" s="17"/>
      <c r="D225" s="40">
        <v>704020013</v>
      </c>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41"/>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59"/>
      <c r="CS225" s="59"/>
      <c r="CT225" s="59"/>
      <c r="CU225" s="59"/>
      <c r="CV225" s="59"/>
      <c r="CW225" s="59"/>
      <c r="CX225" s="59"/>
      <c r="CY225" s="59"/>
      <c r="CZ225" s="59"/>
      <c r="DA225" s="59"/>
      <c r="DB225" s="59"/>
      <c r="DC225" s="59"/>
      <c r="DD225" s="59"/>
      <c r="DE225" s="59"/>
      <c r="DF225" s="59"/>
      <c r="DG225" s="59"/>
      <c r="DH225" s="59"/>
      <c r="DI225" s="59"/>
      <c r="DJ225" s="59"/>
      <c r="DK225" s="59"/>
      <c r="DL225" s="59"/>
      <c r="DM225" s="59"/>
      <c r="DN225" s="59"/>
      <c r="DO225" s="59"/>
      <c r="DP225" s="59"/>
      <c r="DQ225" s="59"/>
      <c r="DR225" s="59"/>
      <c r="DS225" s="59"/>
      <c r="DT225" s="59"/>
      <c r="DU225" s="59"/>
      <c r="DV225" s="15"/>
    </row>
    <row r="226" spans="1:126" ht="165.6" x14ac:dyDescent="0.25">
      <c r="A226" s="17"/>
      <c r="B226" s="39" t="s">
        <v>273</v>
      </c>
      <c r="C226" s="17"/>
      <c r="D226" s="40">
        <v>704020014</v>
      </c>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41"/>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59"/>
      <c r="CS226" s="59"/>
      <c r="CT226" s="59"/>
      <c r="CU226" s="59"/>
      <c r="CV226" s="59"/>
      <c r="CW226" s="59"/>
      <c r="CX226" s="59"/>
      <c r="CY226" s="59"/>
      <c r="CZ226" s="59"/>
      <c r="DA226" s="59"/>
      <c r="DB226" s="59"/>
      <c r="DC226" s="59"/>
      <c r="DD226" s="59"/>
      <c r="DE226" s="59"/>
      <c r="DF226" s="59"/>
      <c r="DG226" s="59"/>
      <c r="DH226" s="59"/>
      <c r="DI226" s="59"/>
      <c r="DJ226" s="59"/>
      <c r="DK226" s="59"/>
      <c r="DL226" s="59"/>
      <c r="DM226" s="59"/>
      <c r="DN226" s="59"/>
      <c r="DO226" s="59"/>
      <c r="DP226" s="59"/>
      <c r="DQ226" s="59"/>
      <c r="DR226" s="59"/>
      <c r="DS226" s="59"/>
      <c r="DT226" s="59"/>
      <c r="DU226" s="59"/>
      <c r="DV226" s="15"/>
    </row>
    <row r="227" spans="1:126" ht="179.4" x14ac:dyDescent="0.25">
      <c r="A227" s="17"/>
      <c r="B227" s="39" t="s">
        <v>274</v>
      </c>
      <c r="C227" s="17"/>
      <c r="D227" s="40">
        <v>704020015</v>
      </c>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41"/>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59"/>
      <c r="CS227" s="59"/>
      <c r="CT227" s="59"/>
      <c r="CU227" s="59"/>
      <c r="CV227" s="59"/>
      <c r="CW227" s="59"/>
      <c r="CX227" s="59"/>
      <c r="CY227" s="59"/>
      <c r="CZ227" s="59"/>
      <c r="DA227" s="59"/>
      <c r="DB227" s="59"/>
      <c r="DC227" s="59"/>
      <c r="DD227" s="59"/>
      <c r="DE227" s="59"/>
      <c r="DF227" s="59"/>
      <c r="DG227" s="59"/>
      <c r="DH227" s="59"/>
      <c r="DI227" s="59"/>
      <c r="DJ227" s="59"/>
      <c r="DK227" s="59"/>
      <c r="DL227" s="59"/>
      <c r="DM227" s="59"/>
      <c r="DN227" s="59"/>
      <c r="DO227" s="59"/>
      <c r="DP227" s="59"/>
      <c r="DQ227" s="59"/>
      <c r="DR227" s="59"/>
      <c r="DS227" s="59"/>
      <c r="DT227" s="59"/>
      <c r="DU227" s="59"/>
      <c r="DV227" s="15"/>
    </row>
    <row r="228" spans="1:126" ht="165.6" x14ac:dyDescent="0.25">
      <c r="A228" s="17"/>
      <c r="B228" s="39" t="s">
        <v>275</v>
      </c>
      <c r="C228" s="17"/>
      <c r="D228" s="40">
        <v>704020016</v>
      </c>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41"/>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59"/>
      <c r="CS228" s="59"/>
      <c r="CT228" s="59"/>
      <c r="CU228" s="59"/>
      <c r="CV228" s="59"/>
      <c r="CW228" s="59"/>
      <c r="CX228" s="59"/>
      <c r="CY228" s="59"/>
      <c r="CZ228" s="59"/>
      <c r="DA228" s="59"/>
      <c r="DB228" s="59"/>
      <c r="DC228" s="59"/>
      <c r="DD228" s="59"/>
      <c r="DE228" s="59"/>
      <c r="DF228" s="59"/>
      <c r="DG228" s="59"/>
      <c r="DH228" s="59"/>
      <c r="DI228" s="59"/>
      <c r="DJ228" s="59"/>
      <c r="DK228" s="59"/>
      <c r="DL228" s="59"/>
      <c r="DM228" s="59"/>
      <c r="DN228" s="59"/>
      <c r="DO228" s="59"/>
      <c r="DP228" s="59"/>
      <c r="DQ228" s="59"/>
      <c r="DR228" s="59"/>
      <c r="DS228" s="59"/>
      <c r="DT228" s="59"/>
      <c r="DU228" s="59"/>
      <c r="DV228" s="15"/>
    </row>
    <row r="229" spans="1:126" ht="165.6" x14ac:dyDescent="0.25">
      <c r="A229" s="17"/>
      <c r="B229" s="39" t="s">
        <v>276</v>
      </c>
      <c r="C229" s="17"/>
      <c r="D229" s="40">
        <v>704020017</v>
      </c>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41"/>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59"/>
      <c r="CS229" s="59"/>
      <c r="CT229" s="59"/>
      <c r="CU229" s="59"/>
      <c r="CV229" s="59"/>
      <c r="CW229" s="59"/>
      <c r="CX229" s="59"/>
      <c r="CY229" s="59"/>
      <c r="CZ229" s="59"/>
      <c r="DA229" s="59"/>
      <c r="DB229" s="59"/>
      <c r="DC229" s="59"/>
      <c r="DD229" s="59"/>
      <c r="DE229" s="59"/>
      <c r="DF229" s="59"/>
      <c r="DG229" s="59"/>
      <c r="DH229" s="59"/>
      <c r="DI229" s="59"/>
      <c r="DJ229" s="59"/>
      <c r="DK229" s="59"/>
      <c r="DL229" s="59"/>
      <c r="DM229" s="59"/>
      <c r="DN229" s="59"/>
      <c r="DO229" s="59"/>
      <c r="DP229" s="59"/>
      <c r="DQ229" s="59"/>
      <c r="DR229" s="59"/>
      <c r="DS229" s="59"/>
      <c r="DT229" s="59"/>
      <c r="DU229" s="59"/>
      <c r="DV229" s="15"/>
    </row>
    <row r="230" spans="1:126" ht="151.80000000000001" x14ac:dyDescent="0.25">
      <c r="A230" s="17"/>
      <c r="B230" s="39" t="s">
        <v>277</v>
      </c>
      <c r="C230" s="17"/>
      <c r="D230" s="40">
        <v>704020018</v>
      </c>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41"/>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59"/>
      <c r="CS230" s="59"/>
      <c r="CT230" s="59"/>
      <c r="CU230" s="59"/>
      <c r="CV230" s="59"/>
      <c r="CW230" s="59"/>
      <c r="CX230" s="59"/>
      <c r="CY230" s="59"/>
      <c r="CZ230" s="59"/>
      <c r="DA230" s="59"/>
      <c r="DB230" s="59"/>
      <c r="DC230" s="59"/>
      <c r="DD230" s="59"/>
      <c r="DE230" s="59"/>
      <c r="DF230" s="59"/>
      <c r="DG230" s="59"/>
      <c r="DH230" s="59"/>
      <c r="DI230" s="59"/>
      <c r="DJ230" s="59"/>
      <c r="DK230" s="59"/>
      <c r="DL230" s="59"/>
      <c r="DM230" s="59"/>
      <c r="DN230" s="59"/>
      <c r="DO230" s="59"/>
      <c r="DP230" s="59"/>
      <c r="DQ230" s="59"/>
      <c r="DR230" s="59"/>
      <c r="DS230" s="59"/>
      <c r="DT230" s="59"/>
      <c r="DU230" s="59"/>
      <c r="DV230" s="15"/>
    </row>
    <row r="231" spans="1:126" ht="82.8" x14ac:dyDescent="0.25">
      <c r="A231" s="17"/>
      <c r="B231" s="39" t="s">
        <v>278</v>
      </c>
      <c r="C231" s="17"/>
      <c r="D231" s="40">
        <v>704020019</v>
      </c>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41"/>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59"/>
      <c r="CS231" s="59"/>
      <c r="CT231" s="59"/>
      <c r="CU231" s="59"/>
      <c r="CV231" s="59"/>
      <c r="CW231" s="59"/>
      <c r="CX231" s="59"/>
      <c r="CY231" s="59"/>
      <c r="CZ231" s="59"/>
      <c r="DA231" s="59"/>
      <c r="DB231" s="59"/>
      <c r="DC231" s="59"/>
      <c r="DD231" s="59"/>
      <c r="DE231" s="59"/>
      <c r="DF231" s="59"/>
      <c r="DG231" s="59"/>
      <c r="DH231" s="59"/>
      <c r="DI231" s="59"/>
      <c r="DJ231" s="59"/>
      <c r="DK231" s="59"/>
      <c r="DL231" s="59"/>
      <c r="DM231" s="59"/>
      <c r="DN231" s="59"/>
      <c r="DO231" s="59"/>
      <c r="DP231" s="59"/>
      <c r="DQ231" s="59"/>
      <c r="DR231" s="59"/>
      <c r="DS231" s="59"/>
      <c r="DT231" s="59"/>
      <c r="DU231" s="59"/>
      <c r="DV231" s="15"/>
    </row>
    <row r="232" spans="1:126" ht="82.8" x14ac:dyDescent="0.25">
      <c r="A232" s="17"/>
      <c r="B232" s="39" t="s">
        <v>109</v>
      </c>
      <c r="C232" s="17"/>
      <c r="D232" s="40">
        <v>704020020</v>
      </c>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41"/>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59"/>
      <c r="CS232" s="59"/>
      <c r="CT232" s="59"/>
      <c r="CU232" s="59"/>
      <c r="CV232" s="59"/>
      <c r="CW232" s="59"/>
      <c r="CX232" s="59"/>
      <c r="CY232" s="59"/>
      <c r="CZ232" s="59"/>
      <c r="DA232" s="59"/>
      <c r="DB232" s="59"/>
      <c r="DC232" s="59"/>
      <c r="DD232" s="59"/>
      <c r="DE232" s="59"/>
      <c r="DF232" s="59"/>
      <c r="DG232" s="59"/>
      <c r="DH232" s="59"/>
      <c r="DI232" s="59"/>
      <c r="DJ232" s="59"/>
      <c r="DK232" s="59"/>
      <c r="DL232" s="59"/>
      <c r="DM232" s="59"/>
      <c r="DN232" s="59"/>
      <c r="DO232" s="59"/>
      <c r="DP232" s="59"/>
      <c r="DQ232" s="59"/>
      <c r="DR232" s="59"/>
      <c r="DS232" s="59"/>
      <c r="DT232" s="59"/>
      <c r="DU232" s="59"/>
      <c r="DV232" s="15"/>
    </row>
    <row r="233" spans="1:126" ht="124.2" x14ac:dyDescent="0.25">
      <c r="A233" s="17"/>
      <c r="B233" s="39" t="s">
        <v>110</v>
      </c>
      <c r="C233" s="17"/>
      <c r="D233" s="40">
        <v>704020021</v>
      </c>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41"/>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59"/>
      <c r="CS233" s="59"/>
      <c r="CT233" s="59"/>
      <c r="CU233" s="59"/>
      <c r="CV233" s="59"/>
      <c r="CW233" s="59"/>
      <c r="CX233" s="59"/>
      <c r="CY233" s="59"/>
      <c r="CZ233" s="59"/>
      <c r="DA233" s="59"/>
      <c r="DB233" s="59"/>
      <c r="DC233" s="59"/>
      <c r="DD233" s="59"/>
      <c r="DE233" s="59"/>
      <c r="DF233" s="59"/>
      <c r="DG233" s="59"/>
      <c r="DH233" s="59"/>
      <c r="DI233" s="59"/>
      <c r="DJ233" s="59"/>
      <c r="DK233" s="59"/>
      <c r="DL233" s="59"/>
      <c r="DM233" s="59"/>
      <c r="DN233" s="59"/>
      <c r="DO233" s="59"/>
      <c r="DP233" s="59"/>
      <c r="DQ233" s="59"/>
      <c r="DR233" s="59"/>
      <c r="DS233" s="59"/>
      <c r="DT233" s="59"/>
      <c r="DU233" s="59"/>
      <c r="DV233" s="15"/>
    </row>
    <row r="234" spans="1:126" ht="409.6" x14ac:dyDescent="0.25">
      <c r="A234" s="17"/>
      <c r="B234" s="39" t="s">
        <v>279</v>
      </c>
      <c r="C234" s="17"/>
      <c r="D234" s="40">
        <v>704020022</v>
      </c>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41"/>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59"/>
      <c r="CS234" s="59"/>
      <c r="CT234" s="59"/>
      <c r="CU234" s="59"/>
      <c r="CV234" s="59"/>
      <c r="CW234" s="59"/>
      <c r="CX234" s="59"/>
      <c r="CY234" s="59"/>
      <c r="CZ234" s="59"/>
      <c r="DA234" s="59"/>
      <c r="DB234" s="59"/>
      <c r="DC234" s="59"/>
      <c r="DD234" s="59"/>
      <c r="DE234" s="59"/>
      <c r="DF234" s="59"/>
      <c r="DG234" s="59"/>
      <c r="DH234" s="59"/>
      <c r="DI234" s="59"/>
      <c r="DJ234" s="59"/>
      <c r="DK234" s="59"/>
      <c r="DL234" s="59"/>
      <c r="DM234" s="59"/>
      <c r="DN234" s="59"/>
      <c r="DO234" s="59"/>
      <c r="DP234" s="59"/>
      <c r="DQ234" s="59"/>
      <c r="DR234" s="59"/>
      <c r="DS234" s="59"/>
      <c r="DT234" s="59"/>
      <c r="DU234" s="59"/>
      <c r="DV234" s="15"/>
    </row>
    <row r="235" spans="1:126" ht="409.6" x14ac:dyDescent="0.25">
      <c r="A235" s="17"/>
      <c r="B235" s="39" t="s">
        <v>280</v>
      </c>
      <c r="C235" s="17"/>
      <c r="D235" s="40">
        <v>704020023</v>
      </c>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41"/>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59"/>
      <c r="CS235" s="59"/>
      <c r="CT235" s="59"/>
      <c r="CU235" s="59"/>
      <c r="CV235" s="59"/>
      <c r="CW235" s="59"/>
      <c r="CX235" s="59"/>
      <c r="CY235" s="59"/>
      <c r="CZ235" s="59"/>
      <c r="DA235" s="59"/>
      <c r="DB235" s="59"/>
      <c r="DC235" s="59"/>
      <c r="DD235" s="59"/>
      <c r="DE235" s="59"/>
      <c r="DF235" s="59"/>
      <c r="DG235" s="59"/>
      <c r="DH235" s="59"/>
      <c r="DI235" s="59"/>
      <c r="DJ235" s="59"/>
      <c r="DK235" s="59"/>
      <c r="DL235" s="59"/>
      <c r="DM235" s="59"/>
      <c r="DN235" s="59"/>
      <c r="DO235" s="59"/>
      <c r="DP235" s="59"/>
      <c r="DQ235" s="59"/>
      <c r="DR235" s="59"/>
      <c r="DS235" s="59"/>
      <c r="DT235" s="59"/>
      <c r="DU235" s="59"/>
      <c r="DV235" s="15"/>
    </row>
    <row r="236" spans="1:126" ht="409.6" x14ac:dyDescent="0.25">
      <c r="A236" s="17"/>
      <c r="B236" s="39" t="s">
        <v>281</v>
      </c>
      <c r="C236" s="17"/>
      <c r="D236" s="40">
        <v>704020024</v>
      </c>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41"/>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59"/>
      <c r="CS236" s="59"/>
      <c r="CT236" s="59"/>
      <c r="CU236" s="59"/>
      <c r="CV236" s="59"/>
      <c r="CW236" s="59"/>
      <c r="CX236" s="59"/>
      <c r="CY236" s="59"/>
      <c r="CZ236" s="59"/>
      <c r="DA236" s="59"/>
      <c r="DB236" s="59"/>
      <c r="DC236" s="59"/>
      <c r="DD236" s="59"/>
      <c r="DE236" s="59"/>
      <c r="DF236" s="59"/>
      <c r="DG236" s="59"/>
      <c r="DH236" s="59"/>
      <c r="DI236" s="59"/>
      <c r="DJ236" s="59"/>
      <c r="DK236" s="59"/>
      <c r="DL236" s="59"/>
      <c r="DM236" s="59"/>
      <c r="DN236" s="59"/>
      <c r="DO236" s="59"/>
      <c r="DP236" s="59"/>
      <c r="DQ236" s="59"/>
      <c r="DR236" s="59"/>
      <c r="DS236" s="59"/>
      <c r="DT236" s="59"/>
      <c r="DU236" s="59"/>
      <c r="DV236" s="15"/>
    </row>
    <row r="237" spans="1:126" ht="96.6" x14ac:dyDescent="0.25">
      <c r="A237" s="17"/>
      <c r="B237" s="39" t="s">
        <v>111</v>
      </c>
      <c r="C237" s="17"/>
      <c r="D237" s="40">
        <v>704020025</v>
      </c>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41"/>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59"/>
      <c r="CS237" s="59"/>
      <c r="CT237" s="59"/>
      <c r="CU237" s="59"/>
      <c r="CV237" s="59"/>
      <c r="CW237" s="59"/>
      <c r="CX237" s="59"/>
      <c r="CY237" s="59"/>
      <c r="CZ237" s="59"/>
      <c r="DA237" s="59"/>
      <c r="DB237" s="59"/>
      <c r="DC237" s="59"/>
      <c r="DD237" s="59"/>
      <c r="DE237" s="59"/>
      <c r="DF237" s="59"/>
      <c r="DG237" s="59"/>
      <c r="DH237" s="59"/>
      <c r="DI237" s="59"/>
      <c r="DJ237" s="59"/>
      <c r="DK237" s="59"/>
      <c r="DL237" s="59"/>
      <c r="DM237" s="59"/>
      <c r="DN237" s="59"/>
      <c r="DO237" s="59"/>
      <c r="DP237" s="59"/>
      <c r="DQ237" s="59"/>
      <c r="DR237" s="59"/>
      <c r="DS237" s="59"/>
      <c r="DT237" s="59"/>
      <c r="DU237" s="59"/>
      <c r="DV237" s="15"/>
    </row>
    <row r="238" spans="1:126" ht="69" x14ac:dyDescent="0.25">
      <c r="A238" s="17"/>
      <c r="B238" s="39" t="s">
        <v>112</v>
      </c>
      <c r="C238" s="17"/>
      <c r="D238" s="40">
        <v>704020026</v>
      </c>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41"/>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59"/>
      <c r="CS238" s="59"/>
      <c r="CT238" s="59"/>
      <c r="CU238" s="59"/>
      <c r="CV238" s="59"/>
      <c r="CW238" s="59"/>
      <c r="CX238" s="59"/>
      <c r="CY238" s="59"/>
      <c r="CZ238" s="59"/>
      <c r="DA238" s="59"/>
      <c r="DB238" s="59"/>
      <c r="DC238" s="59"/>
      <c r="DD238" s="59"/>
      <c r="DE238" s="59"/>
      <c r="DF238" s="59"/>
      <c r="DG238" s="59"/>
      <c r="DH238" s="59"/>
      <c r="DI238" s="59"/>
      <c r="DJ238" s="59"/>
      <c r="DK238" s="59"/>
      <c r="DL238" s="59"/>
      <c r="DM238" s="59"/>
      <c r="DN238" s="59"/>
      <c r="DO238" s="59"/>
      <c r="DP238" s="59"/>
      <c r="DQ238" s="59"/>
      <c r="DR238" s="59"/>
      <c r="DS238" s="59"/>
      <c r="DT238" s="59"/>
      <c r="DU238" s="59"/>
      <c r="DV238" s="15"/>
    </row>
    <row r="239" spans="1:126" ht="69" x14ac:dyDescent="0.25">
      <c r="A239" s="17"/>
      <c r="B239" s="39" t="s">
        <v>113</v>
      </c>
      <c r="C239" s="17"/>
      <c r="D239" s="40">
        <v>704020027</v>
      </c>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41"/>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59"/>
      <c r="CS239" s="59"/>
      <c r="CT239" s="59"/>
      <c r="CU239" s="59"/>
      <c r="CV239" s="59"/>
      <c r="CW239" s="59"/>
      <c r="CX239" s="59"/>
      <c r="CY239" s="59"/>
      <c r="CZ239" s="59"/>
      <c r="DA239" s="59"/>
      <c r="DB239" s="59"/>
      <c r="DC239" s="59"/>
      <c r="DD239" s="59"/>
      <c r="DE239" s="59"/>
      <c r="DF239" s="59"/>
      <c r="DG239" s="59"/>
      <c r="DH239" s="59"/>
      <c r="DI239" s="59"/>
      <c r="DJ239" s="59"/>
      <c r="DK239" s="59"/>
      <c r="DL239" s="59"/>
      <c r="DM239" s="59"/>
      <c r="DN239" s="59"/>
      <c r="DO239" s="59"/>
      <c r="DP239" s="59"/>
      <c r="DQ239" s="59"/>
      <c r="DR239" s="59"/>
      <c r="DS239" s="59"/>
      <c r="DT239" s="59"/>
      <c r="DU239" s="59"/>
      <c r="DV239" s="15"/>
    </row>
    <row r="240" spans="1:126" ht="69" x14ac:dyDescent="0.25">
      <c r="A240" s="17"/>
      <c r="B240" s="39" t="s">
        <v>114</v>
      </c>
      <c r="C240" s="17"/>
      <c r="D240" s="40">
        <v>704020028</v>
      </c>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41"/>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59"/>
      <c r="CS240" s="59"/>
      <c r="CT240" s="59"/>
      <c r="CU240" s="59"/>
      <c r="CV240" s="59"/>
      <c r="CW240" s="59"/>
      <c r="CX240" s="59"/>
      <c r="CY240" s="59"/>
      <c r="CZ240" s="59"/>
      <c r="DA240" s="59"/>
      <c r="DB240" s="59"/>
      <c r="DC240" s="59"/>
      <c r="DD240" s="59"/>
      <c r="DE240" s="59"/>
      <c r="DF240" s="59"/>
      <c r="DG240" s="59"/>
      <c r="DH240" s="59"/>
      <c r="DI240" s="59"/>
      <c r="DJ240" s="59"/>
      <c r="DK240" s="59"/>
      <c r="DL240" s="59"/>
      <c r="DM240" s="59"/>
      <c r="DN240" s="59"/>
      <c r="DO240" s="59"/>
      <c r="DP240" s="59"/>
      <c r="DQ240" s="59"/>
      <c r="DR240" s="59"/>
      <c r="DS240" s="59"/>
      <c r="DT240" s="59"/>
      <c r="DU240" s="59"/>
      <c r="DV240" s="15"/>
    </row>
    <row r="241" spans="1:126" ht="409.6" x14ac:dyDescent="0.25">
      <c r="A241" s="17"/>
      <c r="B241" s="39" t="s">
        <v>282</v>
      </c>
      <c r="C241" s="17"/>
      <c r="D241" s="40">
        <v>704020029</v>
      </c>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41"/>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59"/>
      <c r="CS241" s="59"/>
      <c r="CT241" s="59"/>
      <c r="CU241" s="59"/>
      <c r="CV241" s="59"/>
      <c r="CW241" s="59"/>
      <c r="CX241" s="59"/>
      <c r="CY241" s="59"/>
      <c r="CZ241" s="59"/>
      <c r="DA241" s="59"/>
      <c r="DB241" s="59"/>
      <c r="DC241" s="59"/>
      <c r="DD241" s="59"/>
      <c r="DE241" s="59"/>
      <c r="DF241" s="59"/>
      <c r="DG241" s="59"/>
      <c r="DH241" s="59"/>
      <c r="DI241" s="59"/>
      <c r="DJ241" s="59"/>
      <c r="DK241" s="59"/>
      <c r="DL241" s="59"/>
      <c r="DM241" s="59"/>
      <c r="DN241" s="59"/>
      <c r="DO241" s="59"/>
      <c r="DP241" s="59"/>
      <c r="DQ241" s="59"/>
      <c r="DR241" s="59"/>
      <c r="DS241" s="59"/>
      <c r="DT241" s="59"/>
      <c r="DU241" s="59"/>
      <c r="DV241" s="15"/>
    </row>
    <row r="242" spans="1:126" ht="409.6" x14ac:dyDescent="0.25">
      <c r="A242" s="17"/>
      <c r="B242" s="39" t="s">
        <v>115</v>
      </c>
      <c r="C242" s="17"/>
      <c r="D242" s="40">
        <v>704020030</v>
      </c>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41"/>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59"/>
      <c r="CS242" s="59"/>
      <c r="CT242" s="59"/>
      <c r="CU242" s="59"/>
      <c r="CV242" s="59"/>
      <c r="CW242" s="59"/>
      <c r="CX242" s="59"/>
      <c r="CY242" s="59"/>
      <c r="CZ242" s="59"/>
      <c r="DA242" s="59"/>
      <c r="DB242" s="59"/>
      <c r="DC242" s="59"/>
      <c r="DD242" s="59"/>
      <c r="DE242" s="59"/>
      <c r="DF242" s="59"/>
      <c r="DG242" s="59"/>
      <c r="DH242" s="59"/>
      <c r="DI242" s="59"/>
      <c r="DJ242" s="59"/>
      <c r="DK242" s="59"/>
      <c r="DL242" s="59"/>
      <c r="DM242" s="59"/>
      <c r="DN242" s="59"/>
      <c r="DO242" s="59"/>
      <c r="DP242" s="59"/>
      <c r="DQ242" s="59"/>
      <c r="DR242" s="59"/>
      <c r="DS242" s="59"/>
      <c r="DT242" s="59"/>
      <c r="DU242" s="59"/>
      <c r="DV242" s="15"/>
    </row>
    <row r="243" spans="1:126" ht="207" x14ac:dyDescent="0.25">
      <c r="A243" s="17"/>
      <c r="B243" s="39" t="s">
        <v>116</v>
      </c>
      <c r="C243" s="17"/>
      <c r="D243" s="40">
        <v>704020031</v>
      </c>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41"/>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59"/>
      <c r="CS243" s="59"/>
      <c r="CT243" s="59"/>
      <c r="CU243" s="59"/>
      <c r="CV243" s="59"/>
      <c r="CW243" s="59"/>
      <c r="CX243" s="59"/>
      <c r="CY243" s="59"/>
      <c r="CZ243" s="59"/>
      <c r="DA243" s="59"/>
      <c r="DB243" s="59"/>
      <c r="DC243" s="59"/>
      <c r="DD243" s="59"/>
      <c r="DE243" s="59"/>
      <c r="DF243" s="59"/>
      <c r="DG243" s="59"/>
      <c r="DH243" s="59"/>
      <c r="DI243" s="59"/>
      <c r="DJ243" s="59"/>
      <c r="DK243" s="59"/>
      <c r="DL243" s="59"/>
      <c r="DM243" s="59"/>
      <c r="DN243" s="59"/>
      <c r="DO243" s="59"/>
      <c r="DP243" s="59"/>
      <c r="DQ243" s="59"/>
      <c r="DR243" s="59"/>
      <c r="DS243" s="59"/>
      <c r="DT243" s="59"/>
      <c r="DU243" s="59"/>
      <c r="DV243" s="15"/>
    </row>
    <row r="244" spans="1:126" ht="69" x14ac:dyDescent="0.25">
      <c r="A244" s="17"/>
      <c r="B244" s="39" t="s">
        <v>117</v>
      </c>
      <c r="C244" s="17"/>
      <c r="D244" s="40">
        <v>704020032</v>
      </c>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41"/>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59"/>
      <c r="CS244" s="59"/>
      <c r="CT244" s="59"/>
      <c r="CU244" s="59"/>
      <c r="CV244" s="59"/>
      <c r="CW244" s="59"/>
      <c r="CX244" s="59"/>
      <c r="CY244" s="59"/>
      <c r="CZ244" s="59"/>
      <c r="DA244" s="59"/>
      <c r="DB244" s="59"/>
      <c r="DC244" s="59"/>
      <c r="DD244" s="59"/>
      <c r="DE244" s="59"/>
      <c r="DF244" s="59"/>
      <c r="DG244" s="59"/>
      <c r="DH244" s="59"/>
      <c r="DI244" s="59"/>
      <c r="DJ244" s="59"/>
      <c r="DK244" s="59"/>
      <c r="DL244" s="59"/>
      <c r="DM244" s="59"/>
      <c r="DN244" s="59"/>
      <c r="DO244" s="59"/>
      <c r="DP244" s="59"/>
      <c r="DQ244" s="59"/>
      <c r="DR244" s="59"/>
      <c r="DS244" s="59"/>
      <c r="DT244" s="59"/>
      <c r="DU244" s="59"/>
      <c r="DV244" s="15"/>
    </row>
    <row r="245" spans="1:126" ht="289.8" x14ac:dyDescent="0.25">
      <c r="A245" s="17"/>
      <c r="B245" s="39" t="s">
        <v>283</v>
      </c>
      <c r="C245" s="17"/>
      <c r="D245" s="40">
        <v>704020033</v>
      </c>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41"/>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59"/>
      <c r="CS245" s="59"/>
      <c r="CT245" s="59"/>
      <c r="CU245" s="59"/>
      <c r="CV245" s="59"/>
      <c r="CW245" s="59"/>
      <c r="CX245" s="59"/>
      <c r="CY245" s="59"/>
      <c r="CZ245" s="59"/>
      <c r="DA245" s="59"/>
      <c r="DB245" s="59"/>
      <c r="DC245" s="59"/>
      <c r="DD245" s="59"/>
      <c r="DE245" s="59"/>
      <c r="DF245" s="59"/>
      <c r="DG245" s="59"/>
      <c r="DH245" s="59"/>
      <c r="DI245" s="59"/>
      <c r="DJ245" s="59"/>
      <c r="DK245" s="59"/>
      <c r="DL245" s="59"/>
      <c r="DM245" s="59"/>
      <c r="DN245" s="59"/>
      <c r="DO245" s="59"/>
      <c r="DP245" s="59"/>
      <c r="DQ245" s="59"/>
      <c r="DR245" s="59"/>
      <c r="DS245" s="59"/>
      <c r="DT245" s="59"/>
      <c r="DU245" s="59"/>
      <c r="DV245" s="15"/>
    </row>
    <row r="246" spans="1:126" ht="55.2" x14ac:dyDescent="0.25">
      <c r="A246" s="17"/>
      <c r="B246" s="39" t="s">
        <v>118</v>
      </c>
      <c r="C246" s="17"/>
      <c r="D246" s="40">
        <v>704020034</v>
      </c>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41"/>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59"/>
      <c r="CS246" s="59"/>
      <c r="CT246" s="59"/>
      <c r="CU246" s="59"/>
      <c r="CV246" s="59"/>
      <c r="CW246" s="59"/>
      <c r="CX246" s="59"/>
      <c r="CY246" s="59"/>
      <c r="CZ246" s="59"/>
      <c r="DA246" s="59"/>
      <c r="DB246" s="59"/>
      <c r="DC246" s="59"/>
      <c r="DD246" s="59"/>
      <c r="DE246" s="59"/>
      <c r="DF246" s="59"/>
      <c r="DG246" s="59"/>
      <c r="DH246" s="59"/>
      <c r="DI246" s="59"/>
      <c r="DJ246" s="59"/>
      <c r="DK246" s="59"/>
      <c r="DL246" s="59"/>
      <c r="DM246" s="59"/>
      <c r="DN246" s="59"/>
      <c r="DO246" s="59"/>
      <c r="DP246" s="59"/>
      <c r="DQ246" s="59"/>
      <c r="DR246" s="59"/>
      <c r="DS246" s="59"/>
      <c r="DT246" s="59"/>
      <c r="DU246" s="59"/>
      <c r="DV246" s="15"/>
    </row>
    <row r="247" spans="1:126" ht="409.6" x14ac:dyDescent="0.25">
      <c r="A247" s="17"/>
      <c r="B247" s="39" t="s">
        <v>284</v>
      </c>
      <c r="C247" s="17"/>
      <c r="D247" s="40">
        <v>704020035</v>
      </c>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41"/>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59"/>
      <c r="CS247" s="59"/>
      <c r="CT247" s="59"/>
      <c r="CU247" s="59"/>
      <c r="CV247" s="59"/>
      <c r="CW247" s="59"/>
      <c r="CX247" s="59"/>
      <c r="CY247" s="59"/>
      <c r="CZ247" s="59"/>
      <c r="DA247" s="59"/>
      <c r="DB247" s="59"/>
      <c r="DC247" s="59"/>
      <c r="DD247" s="59"/>
      <c r="DE247" s="59"/>
      <c r="DF247" s="59"/>
      <c r="DG247" s="59"/>
      <c r="DH247" s="59"/>
      <c r="DI247" s="59"/>
      <c r="DJ247" s="59"/>
      <c r="DK247" s="59"/>
      <c r="DL247" s="59"/>
      <c r="DM247" s="59"/>
      <c r="DN247" s="59"/>
      <c r="DO247" s="59"/>
      <c r="DP247" s="59"/>
      <c r="DQ247" s="59"/>
      <c r="DR247" s="59"/>
      <c r="DS247" s="59"/>
      <c r="DT247" s="59"/>
      <c r="DU247" s="59"/>
      <c r="DV247" s="15"/>
    </row>
    <row r="248" spans="1:126" ht="409.6" x14ac:dyDescent="0.25">
      <c r="A248" s="17"/>
      <c r="B248" s="39" t="s">
        <v>285</v>
      </c>
      <c r="C248" s="17"/>
      <c r="D248" s="40">
        <v>704020036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41"/>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59"/>
      <c r="CS248" s="59"/>
      <c r="CT248" s="59"/>
      <c r="CU248" s="59"/>
      <c r="CV248" s="59"/>
      <c r="CW248" s="59"/>
      <c r="CX248" s="59"/>
      <c r="CY248" s="59"/>
      <c r="CZ248" s="59"/>
      <c r="DA248" s="59"/>
      <c r="DB248" s="59"/>
      <c r="DC248" s="59"/>
      <c r="DD248" s="59"/>
      <c r="DE248" s="59"/>
      <c r="DF248" s="59"/>
      <c r="DG248" s="59"/>
      <c r="DH248" s="59"/>
      <c r="DI248" s="59"/>
      <c r="DJ248" s="59"/>
      <c r="DK248" s="59"/>
      <c r="DL248" s="59"/>
      <c r="DM248" s="59"/>
      <c r="DN248" s="59"/>
      <c r="DO248" s="59"/>
      <c r="DP248" s="59"/>
      <c r="DQ248" s="59"/>
      <c r="DR248" s="59"/>
      <c r="DS248" s="59"/>
      <c r="DT248" s="59"/>
      <c r="DU248" s="59"/>
      <c r="DV248" s="15"/>
    </row>
    <row r="249" spans="1:126" ht="409.6" x14ac:dyDescent="0.25">
      <c r="A249" s="17"/>
      <c r="B249" s="39" t="s">
        <v>286</v>
      </c>
      <c r="C249" s="17"/>
      <c r="D249" s="40">
        <v>704020037</v>
      </c>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41"/>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59"/>
      <c r="CS249" s="59"/>
      <c r="CT249" s="59"/>
      <c r="CU249" s="59"/>
      <c r="CV249" s="59"/>
      <c r="CW249" s="59"/>
      <c r="CX249" s="59"/>
      <c r="CY249" s="59"/>
      <c r="CZ249" s="59"/>
      <c r="DA249" s="59"/>
      <c r="DB249" s="59"/>
      <c r="DC249" s="59"/>
      <c r="DD249" s="59"/>
      <c r="DE249" s="59"/>
      <c r="DF249" s="59"/>
      <c r="DG249" s="59"/>
      <c r="DH249" s="59"/>
      <c r="DI249" s="59"/>
      <c r="DJ249" s="59"/>
      <c r="DK249" s="59"/>
      <c r="DL249" s="59"/>
      <c r="DM249" s="59"/>
      <c r="DN249" s="59"/>
      <c r="DO249" s="59"/>
      <c r="DP249" s="59"/>
      <c r="DQ249" s="59"/>
      <c r="DR249" s="59"/>
      <c r="DS249" s="59"/>
      <c r="DT249" s="59"/>
      <c r="DU249" s="59"/>
      <c r="DV249" s="15"/>
    </row>
    <row r="250" spans="1:126" ht="409.6" x14ac:dyDescent="0.25">
      <c r="A250" s="17"/>
      <c r="B250" s="39" t="s">
        <v>287</v>
      </c>
      <c r="C250" s="17"/>
      <c r="D250" s="40">
        <v>704020038</v>
      </c>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41"/>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59"/>
      <c r="CS250" s="59"/>
      <c r="CT250" s="59"/>
      <c r="CU250" s="59"/>
      <c r="CV250" s="59"/>
      <c r="CW250" s="59"/>
      <c r="CX250" s="59"/>
      <c r="CY250" s="59"/>
      <c r="CZ250" s="59"/>
      <c r="DA250" s="59"/>
      <c r="DB250" s="59"/>
      <c r="DC250" s="59"/>
      <c r="DD250" s="59"/>
      <c r="DE250" s="59"/>
      <c r="DF250" s="59"/>
      <c r="DG250" s="59"/>
      <c r="DH250" s="59"/>
      <c r="DI250" s="59"/>
      <c r="DJ250" s="59"/>
      <c r="DK250" s="59"/>
      <c r="DL250" s="59"/>
      <c r="DM250" s="59"/>
      <c r="DN250" s="59"/>
      <c r="DO250" s="59"/>
      <c r="DP250" s="59"/>
      <c r="DQ250" s="59"/>
      <c r="DR250" s="59"/>
      <c r="DS250" s="59"/>
      <c r="DT250" s="59"/>
      <c r="DU250" s="59"/>
      <c r="DV250" s="15"/>
    </row>
    <row r="251" spans="1:126" ht="193.2" x14ac:dyDescent="0.25">
      <c r="A251" s="17"/>
      <c r="B251" s="39" t="s">
        <v>119</v>
      </c>
      <c r="C251" s="17"/>
      <c r="D251" s="40">
        <v>704020039</v>
      </c>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41"/>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59"/>
      <c r="CS251" s="59"/>
      <c r="CT251" s="59"/>
      <c r="CU251" s="59"/>
      <c r="CV251" s="59"/>
      <c r="CW251" s="59"/>
      <c r="CX251" s="59"/>
      <c r="CY251" s="59"/>
      <c r="CZ251" s="59"/>
      <c r="DA251" s="59"/>
      <c r="DB251" s="59"/>
      <c r="DC251" s="59"/>
      <c r="DD251" s="59"/>
      <c r="DE251" s="59"/>
      <c r="DF251" s="59"/>
      <c r="DG251" s="59"/>
      <c r="DH251" s="59"/>
      <c r="DI251" s="59"/>
      <c r="DJ251" s="59"/>
      <c r="DK251" s="59"/>
      <c r="DL251" s="59"/>
      <c r="DM251" s="59"/>
      <c r="DN251" s="59"/>
      <c r="DO251" s="59"/>
      <c r="DP251" s="59"/>
      <c r="DQ251" s="59"/>
      <c r="DR251" s="59"/>
      <c r="DS251" s="59"/>
      <c r="DT251" s="59"/>
      <c r="DU251" s="59"/>
      <c r="DV251" s="15"/>
    </row>
    <row r="252" spans="1:126" ht="27.6" x14ac:dyDescent="0.25">
      <c r="A252" s="17"/>
      <c r="B252" s="39" t="s">
        <v>120</v>
      </c>
      <c r="C252" s="17"/>
      <c r="D252" s="40">
        <v>704020040</v>
      </c>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41"/>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59"/>
      <c r="CS252" s="59"/>
      <c r="CT252" s="59"/>
      <c r="CU252" s="59"/>
      <c r="CV252" s="59"/>
      <c r="CW252" s="59"/>
      <c r="CX252" s="59"/>
      <c r="CY252" s="59"/>
      <c r="CZ252" s="59"/>
      <c r="DA252" s="59"/>
      <c r="DB252" s="59"/>
      <c r="DC252" s="59"/>
      <c r="DD252" s="59"/>
      <c r="DE252" s="59"/>
      <c r="DF252" s="59"/>
      <c r="DG252" s="59"/>
      <c r="DH252" s="59"/>
      <c r="DI252" s="59"/>
      <c r="DJ252" s="59"/>
      <c r="DK252" s="59"/>
      <c r="DL252" s="59"/>
      <c r="DM252" s="59"/>
      <c r="DN252" s="59"/>
      <c r="DO252" s="59"/>
      <c r="DP252" s="59"/>
      <c r="DQ252" s="59"/>
      <c r="DR252" s="59"/>
      <c r="DS252" s="59"/>
      <c r="DT252" s="59"/>
      <c r="DU252" s="59"/>
      <c r="DV252" s="15"/>
    </row>
    <row r="253" spans="1:126" ht="234.6" x14ac:dyDescent="0.25">
      <c r="A253" s="17"/>
      <c r="B253" s="39" t="s">
        <v>288</v>
      </c>
      <c r="C253" s="17"/>
      <c r="D253" s="40">
        <v>704020041</v>
      </c>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41"/>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59"/>
      <c r="CS253" s="59"/>
      <c r="CT253" s="59"/>
      <c r="CU253" s="59"/>
      <c r="CV253" s="59"/>
      <c r="CW253" s="59"/>
      <c r="CX253" s="59"/>
      <c r="CY253" s="59"/>
      <c r="CZ253" s="59"/>
      <c r="DA253" s="59"/>
      <c r="DB253" s="59"/>
      <c r="DC253" s="59"/>
      <c r="DD253" s="59"/>
      <c r="DE253" s="59"/>
      <c r="DF253" s="59"/>
      <c r="DG253" s="59"/>
      <c r="DH253" s="59"/>
      <c r="DI253" s="59"/>
      <c r="DJ253" s="59"/>
      <c r="DK253" s="59"/>
      <c r="DL253" s="59"/>
      <c r="DM253" s="59"/>
      <c r="DN253" s="59"/>
      <c r="DO253" s="59"/>
      <c r="DP253" s="59"/>
      <c r="DQ253" s="59"/>
      <c r="DR253" s="59"/>
      <c r="DS253" s="59"/>
      <c r="DT253" s="59"/>
      <c r="DU253" s="59"/>
      <c r="DV253" s="15"/>
    </row>
    <row r="254" spans="1:126" ht="82.8" x14ac:dyDescent="0.25">
      <c r="A254" s="17"/>
      <c r="B254" s="39" t="s">
        <v>121</v>
      </c>
      <c r="C254" s="17"/>
      <c r="D254" s="40">
        <v>704020042</v>
      </c>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41"/>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59"/>
      <c r="CS254" s="59"/>
      <c r="CT254" s="59"/>
      <c r="CU254" s="59"/>
      <c r="CV254" s="59"/>
      <c r="CW254" s="59"/>
      <c r="CX254" s="59"/>
      <c r="CY254" s="59"/>
      <c r="CZ254" s="59"/>
      <c r="DA254" s="59"/>
      <c r="DB254" s="59"/>
      <c r="DC254" s="59"/>
      <c r="DD254" s="59"/>
      <c r="DE254" s="59"/>
      <c r="DF254" s="59"/>
      <c r="DG254" s="59"/>
      <c r="DH254" s="59"/>
      <c r="DI254" s="59"/>
      <c r="DJ254" s="59"/>
      <c r="DK254" s="59"/>
      <c r="DL254" s="59"/>
      <c r="DM254" s="59"/>
      <c r="DN254" s="59"/>
      <c r="DO254" s="59"/>
      <c r="DP254" s="59"/>
      <c r="DQ254" s="59"/>
      <c r="DR254" s="59"/>
      <c r="DS254" s="59"/>
      <c r="DT254" s="59"/>
      <c r="DU254" s="59"/>
      <c r="DV254" s="15"/>
    </row>
    <row r="255" spans="1:126" ht="409.6" x14ac:dyDescent="0.25">
      <c r="A255" s="17"/>
      <c r="B255" s="39" t="s">
        <v>289</v>
      </c>
      <c r="C255" s="17"/>
      <c r="D255" s="40">
        <v>704020043</v>
      </c>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41"/>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59"/>
      <c r="CS255" s="59"/>
      <c r="CT255" s="59"/>
      <c r="CU255" s="59"/>
      <c r="CV255" s="59"/>
      <c r="CW255" s="59"/>
      <c r="CX255" s="59"/>
      <c r="CY255" s="59"/>
      <c r="CZ255" s="59"/>
      <c r="DA255" s="59"/>
      <c r="DB255" s="59"/>
      <c r="DC255" s="59"/>
      <c r="DD255" s="59"/>
      <c r="DE255" s="59"/>
      <c r="DF255" s="59"/>
      <c r="DG255" s="59"/>
      <c r="DH255" s="59"/>
      <c r="DI255" s="59"/>
      <c r="DJ255" s="59"/>
      <c r="DK255" s="59"/>
      <c r="DL255" s="59"/>
      <c r="DM255" s="59"/>
      <c r="DN255" s="59"/>
      <c r="DO255" s="59"/>
      <c r="DP255" s="59"/>
      <c r="DQ255" s="59"/>
      <c r="DR255" s="59"/>
      <c r="DS255" s="59"/>
      <c r="DT255" s="59"/>
      <c r="DU255" s="59"/>
      <c r="DV255" s="15"/>
    </row>
    <row r="256" spans="1:126" ht="96.6" x14ac:dyDescent="0.25">
      <c r="A256" s="17"/>
      <c r="B256" s="39" t="s">
        <v>122</v>
      </c>
      <c r="C256" s="17"/>
      <c r="D256" s="40">
        <v>704020044</v>
      </c>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41"/>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59"/>
      <c r="CS256" s="59"/>
      <c r="CT256" s="59"/>
      <c r="CU256" s="59"/>
      <c r="CV256" s="59"/>
      <c r="CW256" s="59"/>
      <c r="CX256" s="59"/>
      <c r="CY256" s="59"/>
      <c r="CZ256" s="59"/>
      <c r="DA256" s="59"/>
      <c r="DB256" s="59"/>
      <c r="DC256" s="59"/>
      <c r="DD256" s="59"/>
      <c r="DE256" s="59"/>
      <c r="DF256" s="59"/>
      <c r="DG256" s="59"/>
      <c r="DH256" s="59"/>
      <c r="DI256" s="59"/>
      <c r="DJ256" s="59"/>
      <c r="DK256" s="59"/>
      <c r="DL256" s="59"/>
      <c r="DM256" s="59"/>
      <c r="DN256" s="59"/>
      <c r="DO256" s="59"/>
      <c r="DP256" s="59"/>
      <c r="DQ256" s="59"/>
      <c r="DR256" s="59"/>
      <c r="DS256" s="59"/>
      <c r="DT256" s="59"/>
      <c r="DU256" s="59"/>
      <c r="DV256" s="15"/>
    </row>
    <row r="257" spans="1:126" ht="317.39999999999998" x14ac:dyDescent="0.25">
      <c r="A257" s="17"/>
      <c r="B257" s="39" t="s">
        <v>123</v>
      </c>
      <c r="C257" s="17"/>
      <c r="D257" s="40">
        <v>704020045</v>
      </c>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41"/>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59"/>
      <c r="CS257" s="59"/>
      <c r="CT257" s="59"/>
      <c r="CU257" s="59"/>
      <c r="CV257" s="59"/>
      <c r="CW257" s="59"/>
      <c r="CX257" s="59"/>
      <c r="CY257" s="59"/>
      <c r="CZ257" s="59"/>
      <c r="DA257" s="59"/>
      <c r="DB257" s="59"/>
      <c r="DC257" s="59"/>
      <c r="DD257" s="59"/>
      <c r="DE257" s="59"/>
      <c r="DF257" s="59"/>
      <c r="DG257" s="59"/>
      <c r="DH257" s="59"/>
      <c r="DI257" s="59"/>
      <c r="DJ257" s="59"/>
      <c r="DK257" s="59"/>
      <c r="DL257" s="59"/>
      <c r="DM257" s="59"/>
      <c r="DN257" s="59"/>
      <c r="DO257" s="59"/>
      <c r="DP257" s="59"/>
      <c r="DQ257" s="59"/>
      <c r="DR257" s="59"/>
      <c r="DS257" s="59"/>
      <c r="DT257" s="59"/>
      <c r="DU257" s="59"/>
      <c r="DV257" s="15"/>
    </row>
    <row r="258" spans="1:126" ht="41.4" x14ac:dyDescent="0.25">
      <c r="A258" s="17"/>
      <c r="B258" s="39" t="s">
        <v>124</v>
      </c>
      <c r="C258" s="17"/>
      <c r="D258" s="40">
        <v>704020046</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41"/>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59"/>
      <c r="CS258" s="59"/>
      <c r="CT258" s="59"/>
      <c r="CU258" s="59"/>
      <c r="CV258" s="59"/>
      <c r="CW258" s="59"/>
      <c r="CX258" s="59"/>
      <c r="CY258" s="59"/>
      <c r="CZ258" s="59"/>
      <c r="DA258" s="59"/>
      <c r="DB258" s="59"/>
      <c r="DC258" s="59"/>
      <c r="DD258" s="59"/>
      <c r="DE258" s="59"/>
      <c r="DF258" s="59"/>
      <c r="DG258" s="59"/>
      <c r="DH258" s="59"/>
      <c r="DI258" s="59"/>
      <c r="DJ258" s="59"/>
      <c r="DK258" s="59"/>
      <c r="DL258" s="59"/>
      <c r="DM258" s="59"/>
      <c r="DN258" s="59"/>
      <c r="DO258" s="59"/>
      <c r="DP258" s="59"/>
      <c r="DQ258" s="59"/>
      <c r="DR258" s="59"/>
      <c r="DS258" s="59"/>
      <c r="DT258" s="59"/>
      <c r="DU258" s="59"/>
      <c r="DV258" s="15"/>
    </row>
    <row r="259" spans="1:126" ht="234.6" x14ac:dyDescent="0.25">
      <c r="A259" s="17"/>
      <c r="B259" s="39" t="s">
        <v>125</v>
      </c>
      <c r="C259" s="17"/>
      <c r="D259" s="40">
        <v>704020047</v>
      </c>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41"/>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59"/>
      <c r="CS259" s="59"/>
      <c r="CT259" s="59"/>
      <c r="CU259" s="59"/>
      <c r="CV259" s="59"/>
      <c r="CW259" s="59"/>
      <c r="CX259" s="59"/>
      <c r="CY259" s="59"/>
      <c r="CZ259" s="59"/>
      <c r="DA259" s="59"/>
      <c r="DB259" s="59"/>
      <c r="DC259" s="59"/>
      <c r="DD259" s="59"/>
      <c r="DE259" s="59"/>
      <c r="DF259" s="59"/>
      <c r="DG259" s="59"/>
      <c r="DH259" s="59"/>
      <c r="DI259" s="59"/>
      <c r="DJ259" s="59"/>
      <c r="DK259" s="59"/>
      <c r="DL259" s="59"/>
      <c r="DM259" s="59"/>
      <c r="DN259" s="59"/>
      <c r="DO259" s="59"/>
      <c r="DP259" s="59"/>
      <c r="DQ259" s="59"/>
      <c r="DR259" s="59"/>
      <c r="DS259" s="59"/>
      <c r="DT259" s="59"/>
      <c r="DU259" s="59"/>
      <c r="DV259" s="15"/>
    </row>
    <row r="260" spans="1:126" ht="27.6" x14ac:dyDescent="0.25">
      <c r="A260" s="17"/>
      <c r="B260" s="39" t="s">
        <v>126</v>
      </c>
      <c r="C260" s="17"/>
      <c r="D260" s="40">
        <v>704020048</v>
      </c>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41"/>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59"/>
      <c r="CS260" s="59"/>
      <c r="CT260" s="59"/>
      <c r="CU260" s="59"/>
      <c r="CV260" s="59"/>
      <c r="CW260" s="59"/>
      <c r="CX260" s="59"/>
      <c r="CY260" s="59"/>
      <c r="CZ260" s="59"/>
      <c r="DA260" s="59"/>
      <c r="DB260" s="59"/>
      <c r="DC260" s="59"/>
      <c r="DD260" s="59"/>
      <c r="DE260" s="59"/>
      <c r="DF260" s="59"/>
      <c r="DG260" s="59"/>
      <c r="DH260" s="59"/>
      <c r="DI260" s="59"/>
      <c r="DJ260" s="59"/>
      <c r="DK260" s="59"/>
      <c r="DL260" s="59"/>
      <c r="DM260" s="59"/>
      <c r="DN260" s="59"/>
      <c r="DO260" s="59"/>
      <c r="DP260" s="59"/>
      <c r="DQ260" s="59"/>
      <c r="DR260" s="59"/>
      <c r="DS260" s="59"/>
      <c r="DT260" s="59"/>
      <c r="DU260" s="59"/>
      <c r="DV260" s="15"/>
    </row>
    <row r="261" spans="1:126" ht="179.4" x14ac:dyDescent="0.25">
      <c r="A261" s="17"/>
      <c r="B261" s="39" t="s">
        <v>290</v>
      </c>
      <c r="C261" s="17"/>
      <c r="D261" s="40">
        <v>704020049</v>
      </c>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41"/>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59"/>
      <c r="DN261" s="59"/>
      <c r="DO261" s="59"/>
      <c r="DP261" s="59"/>
      <c r="DQ261" s="59"/>
      <c r="DR261" s="59"/>
      <c r="DS261" s="59"/>
      <c r="DT261" s="59"/>
      <c r="DU261" s="59"/>
      <c r="DV261" s="15"/>
    </row>
    <row r="262" spans="1:126" ht="82.8" x14ac:dyDescent="0.25">
      <c r="A262" s="17"/>
      <c r="B262" s="39" t="s">
        <v>127</v>
      </c>
      <c r="C262" s="17"/>
      <c r="D262" s="40">
        <v>704020050</v>
      </c>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41"/>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59"/>
      <c r="CS262" s="59"/>
      <c r="CT262" s="59"/>
      <c r="CU262" s="59"/>
      <c r="CV262" s="59"/>
      <c r="CW262" s="59"/>
      <c r="CX262" s="59"/>
      <c r="CY262" s="59"/>
      <c r="CZ262" s="59"/>
      <c r="DA262" s="59"/>
      <c r="DB262" s="59"/>
      <c r="DC262" s="59"/>
      <c r="DD262" s="59"/>
      <c r="DE262" s="59"/>
      <c r="DF262" s="59"/>
      <c r="DG262" s="59"/>
      <c r="DH262" s="59"/>
      <c r="DI262" s="59"/>
      <c r="DJ262" s="59"/>
      <c r="DK262" s="59"/>
      <c r="DL262" s="59"/>
      <c r="DM262" s="59"/>
      <c r="DN262" s="59"/>
      <c r="DO262" s="59"/>
      <c r="DP262" s="59"/>
      <c r="DQ262" s="59"/>
      <c r="DR262" s="59"/>
      <c r="DS262" s="59"/>
      <c r="DT262" s="59"/>
      <c r="DU262" s="59"/>
      <c r="DV262" s="15"/>
    </row>
    <row r="263" spans="1:126" ht="124.2" x14ac:dyDescent="0.25">
      <c r="A263" s="17"/>
      <c r="B263" s="39" t="s">
        <v>291</v>
      </c>
      <c r="C263" s="17"/>
      <c r="D263" s="40">
        <v>704020051</v>
      </c>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41"/>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59"/>
      <c r="CS263" s="59"/>
      <c r="CT263" s="59"/>
      <c r="CU263" s="59"/>
      <c r="CV263" s="59"/>
      <c r="CW263" s="59"/>
      <c r="CX263" s="59"/>
      <c r="CY263" s="59"/>
      <c r="CZ263" s="59"/>
      <c r="DA263" s="59"/>
      <c r="DB263" s="59"/>
      <c r="DC263" s="59"/>
      <c r="DD263" s="59"/>
      <c r="DE263" s="59"/>
      <c r="DF263" s="59"/>
      <c r="DG263" s="59"/>
      <c r="DH263" s="59"/>
      <c r="DI263" s="59"/>
      <c r="DJ263" s="59"/>
      <c r="DK263" s="59"/>
      <c r="DL263" s="59"/>
      <c r="DM263" s="59"/>
      <c r="DN263" s="59"/>
      <c r="DO263" s="59"/>
      <c r="DP263" s="59"/>
      <c r="DQ263" s="59"/>
      <c r="DR263" s="59"/>
      <c r="DS263" s="59"/>
      <c r="DT263" s="59"/>
      <c r="DU263" s="59"/>
      <c r="DV263" s="15"/>
    </row>
    <row r="264" spans="1:126" ht="289.8" x14ac:dyDescent="0.25">
      <c r="A264" s="17"/>
      <c r="B264" s="39" t="s">
        <v>128</v>
      </c>
      <c r="C264" s="17"/>
      <c r="D264" s="40">
        <v>704020052</v>
      </c>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41"/>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59"/>
      <c r="CS264" s="59"/>
      <c r="CT264" s="59"/>
      <c r="CU264" s="59"/>
      <c r="CV264" s="59"/>
      <c r="CW264" s="59"/>
      <c r="CX264" s="59"/>
      <c r="CY264" s="59"/>
      <c r="CZ264" s="59"/>
      <c r="DA264" s="59"/>
      <c r="DB264" s="59"/>
      <c r="DC264" s="59"/>
      <c r="DD264" s="59"/>
      <c r="DE264" s="59"/>
      <c r="DF264" s="59"/>
      <c r="DG264" s="59"/>
      <c r="DH264" s="59"/>
      <c r="DI264" s="59"/>
      <c r="DJ264" s="59"/>
      <c r="DK264" s="59"/>
      <c r="DL264" s="59"/>
      <c r="DM264" s="59"/>
      <c r="DN264" s="59"/>
      <c r="DO264" s="59"/>
      <c r="DP264" s="59"/>
      <c r="DQ264" s="59"/>
      <c r="DR264" s="59"/>
      <c r="DS264" s="59"/>
      <c r="DT264" s="59"/>
      <c r="DU264" s="59"/>
      <c r="DV264" s="15"/>
    </row>
    <row r="265" spans="1:126" ht="151.80000000000001" x14ac:dyDescent="0.25">
      <c r="A265" s="17"/>
      <c r="B265" s="39" t="s">
        <v>129</v>
      </c>
      <c r="C265" s="17"/>
      <c r="D265" s="40">
        <v>704020053</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41"/>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59"/>
      <c r="CS265" s="59"/>
      <c r="CT265" s="59"/>
      <c r="CU265" s="59"/>
      <c r="CV265" s="59"/>
      <c r="CW265" s="59"/>
      <c r="CX265" s="59"/>
      <c r="CY265" s="59"/>
      <c r="CZ265" s="59"/>
      <c r="DA265" s="59"/>
      <c r="DB265" s="59"/>
      <c r="DC265" s="59"/>
      <c r="DD265" s="59"/>
      <c r="DE265" s="59"/>
      <c r="DF265" s="59"/>
      <c r="DG265" s="59"/>
      <c r="DH265" s="59"/>
      <c r="DI265" s="59"/>
      <c r="DJ265" s="59"/>
      <c r="DK265" s="59"/>
      <c r="DL265" s="59"/>
      <c r="DM265" s="59"/>
      <c r="DN265" s="59"/>
      <c r="DO265" s="59"/>
      <c r="DP265" s="59"/>
      <c r="DQ265" s="59"/>
      <c r="DR265" s="59"/>
      <c r="DS265" s="59"/>
      <c r="DT265" s="59"/>
      <c r="DU265" s="59"/>
      <c r="DV265" s="15"/>
    </row>
    <row r="266" spans="1:126" ht="276" x14ac:dyDescent="0.25">
      <c r="A266" s="17"/>
      <c r="B266" s="39" t="s">
        <v>292</v>
      </c>
      <c r="C266" s="17"/>
      <c r="D266" s="40">
        <v>704020054</v>
      </c>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41"/>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59"/>
      <c r="CS266" s="59"/>
      <c r="CT266" s="59"/>
      <c r="CU266" s="59"/>
      <c r="CV266" s="59"/>
      <c r="CW266" s="59"/>
      <c r="CX266" s="59"/>
      <c r="CY266" s="59"/>
      <c r="CZ266" s="59"/>
      <c r="DA266" s="59"/>
      <c r="DB266" s="59"/>
      <c r="DC266" s="59"/>
      <c r="DD266" s="59"/>
      <c r="DE266" s="59"/>
      <c r="DF266" s="59"/>
      <c r="DG266" s="59"/>
      <c r="DH266" s="59"/>
      <c r="DI266" s="59"/>
      <c r="DJ266" s="59"/>
      <c r="DK266" s="59"/>
      <c r="DL266" s="59"/>
      <c r="DM266" s="59"/>
      <c r="DN266" s="59"/>
      <c r="DO266" s="59"/>
      <c r="DP266" s="59"/>
      <c r="DQ266" s="59"/>
      <c r="DR266" s="59"/>
      <c r="DS266" s="59"/>
      <c r="DT266" s="59"/>
      <c r="DU266" s="59"/>
      <c r="DV266" s="15"/>
    </row>
    <row r="267" spans="1:126" ht="55.2" x14ac:dyDescent="0.25">
      <c r="A267" s="17"/>
      <c r="B267" s="39" t="s">
        <v>130</v>
      </c>
      <c r="C267" s="17"/>
      <c r="D267" s="40">
        <v>704020055</v>
      </c>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41"/>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59"/>
      <c r="CS267" s="59"/>
      <c r="CT267" s="59"/>
      <c r="CU267" s="59"/>
      <c r="CV267" s="59"/>
      <c r="CW267" s="59"/>
      <c r="CX267" s="59"/>
      <c r="CY267" s="59"/>
      <c r="CZ267" s="59"/>
      <c r="DA267" s="59"/>
      <c r="DB267" s="59"/>
      <c r="DC267" s="59"/>
      <c r="DD267" s="59"/>
      <c r="DE267" s="59"/>
      <c r="DF267" s="59"/>
      <c r="DG267" s="59"/>
      <c r="DH267" s="59"/>
      <c r="DI267" s="59"/>
      <c r="DJ267" s="59"/>
      <c r="DK267" s="59"/>
      <c r="DL267" s="59"/>
      <c r="DM267" s="59"/>
      <c r="DN267" s="59"/>
      <c r="DO267" s="59"/>
      <c r="DP267" s="59"/>
      <c r="DQ267" s="59"/>
      <c r="DR267" s="59"/>
      <c r="DS267" s="59"/>
      <c r="DT267" s="59"/>
      <c r="DU267" s="59"/>
      <c r="DV267" s="15"/>
    </row>
    <row r="268" spans="1:126" ht="55.2" x14ac:dyDescent="0.25">
      <c r="A268" s="17"/>
      <c r="B268" s="39" t="s">
        <v>131</v>
      </c>
      <c r="C268" s="17"/>
      <c r="D268" s="40">
        <v>704020056</v>
      </c>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41"/>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59"/>
      <c r="CS268" s="59"/>
      <c r="CT268" s="59"/>
      <c r="CU268" s="59"/>
      <c r="CV268" s="59"/>
      <c r="CW268" s="59"/>
      <c r="CX268" s="59"/>
      <c r="CY268" s="59"/>
      <c r="CZ268" s="59"/>
      <c r="DA268" s="59"/>
      <c r="DB268" s="59"/>
      <c r="DC268" s="59"/>
      <c r="DD268" s="59"/>
      <c r="DE268" s="59"/>
      <c r="DF268" s="59"/>
      <c r="DG268" s="59"/>
      <c r="DH268" s="59"/>
      <c r="DI268" s="59"/>
      <c r="DJ268" s="59"/>
      <c r="DK268" s="59"/>
      <c r="DL268" s="59"/>
      <c r="DM268" s="59"/>
      <c r="DN268" s="59"/>
      <c r="DO268" s="59"/>
      <c r="DP268" s="59"/>
      <c r="DQ268" s="59"/>
      <c r="DR268" s="59"/>
      <c r="DS268" s="59"/>
      <c r="DT268" s="59"/>
      <c r="DU268" s="59"/>
      <c r="DV268" s="15"/>
    </row>
    <row r="269" spans="1:126" ht="151.80000000000001" x14ac:dyDescent="0.25">
      <c r="A269" s="17"/>
      <c r="B269" s="39" t="s">
        <v>293</v>
      </c>
      <c r="C269" s="17"/>
      <c r="D269" s="40">
        <v>704020057</v>
      </c>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41"/>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59"/>
      <c r="CS269" s="59"/>
      <c r="CT269" s="59"/>
      <c r="CU269" s="59"/>
      <c r="CV269" s="59"/>
      <c r="CW269" s="59"/>
      <c r="CX269" s="59"/>
      <c r="CY269" s="59"/>
      <c r="CZ269" s="59"/>
      <c r="DA269" s="59"/>
      <c r="DB269" s="59"/>
      <c r="DC269" s="59"/>
      <c r="DD269" s="59"/>
      <c r="DE269" s="59"/>
      <c r="DF269" s="59"/>
      <c r="DG269" s="59"/>
      <c r="DH269" s="59"/>
      <c r="DI269" s="59"/>
      <c r="DJ269" s="59"/>
      <c r="DK269" s="59"/>
      <c r="DL269" s="59"/>
      <c r="DM269" s="59"/>
      <c r="DN269" s="59"/>
      <c r="DO269" s="59"/>
      <c r="DP269" s="59"/>
      <c r="DQ269" s="59"/>
      <c r="DR269" s="59"/>
      <c r="DS269" s="59"/>
      <c r="DT269" s="59"/>
      <c r="DU269" s="59"/>
      <c r="DV269" s="15"/>
    </row>
    <row r="270" spans="1:126" ht="69" x14ac:dyDescent="0.25">
      <c r="A270" s="17"/>
      <c r="B270" s="39" t="s">
        <v>132</v>
      </c>
      <c r="C270" s="17"/>
      <c r="D270" s="40">
        <v>704020058</v>
      </c>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41"/>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59"/>
      <c r="CS270" s="59"/>
      <c r="CT270" s="59"/>
      <c r="CU270" s="59"/>
      <c r="CV270" s="59"/>
      <c r="CW270" s="59"/>
      <c r="CX270" s="59"/>
      <c r="CY270" s="59"/>
      <c r="CZ270" s="59"/>
      <c r="DA270" s="59"/>
      <c r="DB270" s="59"/>
      <c r="DC270" s="59"/>
      <c r="DD270" s="59"/>
      <c r="DE270" s="59"/>
      <c r="DF270" s="59"/>
      <c r="DG270" s="59"/>
      <c r="DH270" s="59"/>
      <c r="DI270" s="59"/>
      <c r="DJ270" s="59"/>
      <c r="DK270" s="59"/>
      <c r="DL270" s="59"/>
      <c r="DM270" s="59"/>
      <c r="DN270" s="59"/>
      <c r="DO270" s="59"/>
      <c r="DP270" s="59"/>
      <c r="DQ270" s="59"/>
      <c r="DR270" s="59"/>
      <c r="DS270" s="59"/>
      <c r="DT270" s="59"/>
      <c r="DU270" s="59"/>
      <c r="DV270" s="15"/>
    </row>
    <row r="271" spans="1:126" ht="69" x14ac:dyDescent="0.25">
      <c r="A271" s="17"/>
      <c r="B271" s="39" t="s">
        <v>133</v>
      </c>
      <c r="C271" s="17"/>
      <c r="D271" s="40">
        <v>704020059</v>
      </c>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41"/>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59"/>
      <c r="CS271" s="59"/>
      <c r="CT271" s="59"/>
      <c r="CU271" s="59"/>
      <c r="CV271" s="59"/>
      <c r="CW271" s="59"/>
      <c r="CX271" s="59"/>
      <c r="CY271" s="59"/>
      <c r="CZ271" s="59"/>
      <c r="DA271" s="59"/>
      <c r="DB271" s="59"/>
      <c r="DC271" s="59"/>
      <c r="DD271" s="59"/>
      <c r="DE271" s="59"/>
      <c r="DF271" s="59"/>
      <c r="DG271" s="59"/>
      <c r="DH271" s="59"/>
      <c r="DI271" s="59"/>
      <c r="DJ271" s="59"/>
      <c r="DK271" s="59"/>
      <c r="DL271" s="59"/>
      <c r="DM271" s="59"/>
      <c r="DN271" s="59"/>
      <c r="DO271" s="59"/>
      <c r="DP271" s="59"/>
      <c r="DQ271" s="59"/>
      <c r="DR271" s="59"/>
      <c r="DS271" s="59"/>
      <c r="DT271" s="59"/>
      <c r="DU271" s="59"/>
      <c r="DV271" s="15"/>
    </row>
    <row r="272" spans="1:126" ht="69" x14ac:dyDescent="0.25">
      <c r="A272" s="17"/>
      <c r="B272" s="39" t="s">
        <v>134</v>
      </c>
      <c r="C272" s="17"/>
      <c r="D272" s="40">
        <v>704020060</v>
      </c>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41"/>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59"/>
      <c r="CS272" s="59"/>
      <c r="CT272" s="59"/>
      <c r="CU272" s="59"/>
      <c r="CV272" s="59"/>
      <c r="CW272" s="59"/>
      <c r="CX272" s="59"/>
      <c r="CY272" s="59"/>
      <c r="CZ272" s="59"/>
      <c r="DA272" s="59"/>
      <c r="DB272" s="59"/>
      <c r="DC272" s="59"/>
      <c r="DD272" s="59"/>
      <c r="DE272" s="59"/>
      <c r="DF272" s="59"/>
      <c r="DG272" s="59"/>
      <c r="DH272" s="59"/>
      <c r="DI272" s="59"/>
      <c r="DJ272" s="59"/>
      <c r="DK272" s="59"/>
      <c r="DL272" s="59"/>
      <c r="DM272" s="59"/>
      <c r="DN272" s="59"/>
      <c r="DO272" s="59"/>
      <c r="DP272" s="59"/>
      <c r="DQ272" s="59"/>
      <c r="DR272" s="59"/>
      <c r="DS272" s="59"/>
      <c r="DT272" s="59"/>
      <c r="DU272" s="59"/>
      <c r="DV272" s="15"/>
    </row>
    <row r="273" spans="1:126" ht="96.6" x14ac:dyDescent="0.25">
      <c r="A273" s="17"/>
      <c r="B273" s="39" t="s">
        <v>135</v>
      </c>
      <c r="C273" s="17"/>
      <c r="D273" s="40">
        <v>704020061</v>
      </c>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41"/>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59"/>
      <c r="CS273" s="59"/>
      <c r="CT273" s="59"/>
      <c r="CU273" s="59"/>
      <c r="CV273" s="59"/>
      <c r="CW273" s="59"/>
      <c r="CX273" s="59"/>
      <c r="CY273" s="59"/>
      <c r="CZ273" s="59"/>
      <c r="DA273" s="59"/>
      <c r="DB273" s="59"/>
      <c r="DC273" s="59"/>
      <c r="DD273" s="59"/>
      <c r="DE273" s="59"/>
      <c r="DF273" s="59"/>
      <c r="DG273" s="59"/>
      <c r="DH273" s="59"/>
      <c r="DI273" s="59"/>
      <c r="DJ273" s="59"/>
      <c r="DK273" s="59"/>
      <c r="DL273" s="59"/>
      <c r="DM273" s="59"/>
      <c r="DN273" s="59"/>
      <c r="DO273" s="59"/>
      <c r="DP273" s="59"/>
      <c r="DQ273" s="59"/>
      <c r="DR273" s="59"/>
      <c r="DS273" s="59"/>
      <c r="DT273" s="59"/>
      <c r="DU273" s="59"/>
      <c r="DV273" s="15"/>
    </row>
    <row r="274" spans="1:126" ht="289.8" x14ac:dyDescent="0.25">
      <c r="A274" s="17"/>
      <c r="B274" s="39" t="s">
        <v>294</v>
      </c>
      <c r="C274" s="17"/>
      <c r="D274" s="40">
        <v>704020062</v>
      </c>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41"/>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59"/>
      <c r="CS274" s="59"/>
      <c r="CT274" s="59"/>
      <c r="CU274" s="59"/>
      <c r="CV274" s="59"/>
      <c r="CW274" s="59"/>
      <c r="CX274" s="59"/>
      <c r="CY274" s="59"/>
      <c r="CZ274" s="59"/>
      <c r="DA274" s="59"/>
      <c r="DB274" s="59"/>
      <c r="DC274" s="59"/>
      <c r="DD274" s="59"/>
      <c r="DE274" s="59"/>
      <c r="DF274" s="59"/>
      <c r="DG274" s="59"/>
      <c r="DH274" s="59"/>
      <c r="DI274" s="59"/>
      <c r="DJ274" s="59"/>
      <c r="DK274" s="59"/>
      <c r="DL274" s="59"/>
      <c r="DM274" s="59"/>
      <c r="DN274" s="59"/>
      <c r="DO274" s="59"/>
      <c r="DP274" s="59"/>
      <c r="DQ274" s="59"/>
      <c r="DR274" s="59"/>
      <c r="DS274" s="59"/>
      <c r="DT274" s="59"/>
      <c r="DU274" s="59"/>
      <c r="DV274" s="15"/>
    </row>
    <row r="275" spans="1:126" ht="151.80000000000001" x14ac:dyDescent="0.25">
      <c r="A275" s="17"/>
      <c r="B275" s="39" t="s">
        <v>136</v>
      </c>
      <c r="C275" s="17"/>
      <c r="D275" s="40">
        <v>704020063</v>
      </c>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41"/>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59"/>
      <c r="CS275" s="59"/>
      <c r="CT275" s="59"/>
      <c r="CU275" s="59"/>
      <c r="CV275" s="59"/>
      <c r="CW275" s="59"/>
      <c r="CX275" s="59"/>
      <c r="CY275" s="59"/>
      <c r="CZ275" s="59"/>
      <c r="DA275" s="59"/>
      <c r="DB275" s="59"/>
      <c r="DC275" s="59"/>
      <c r="DD275" s="59"/>
      <c r="DE275" s="59"/>
      <c r="DF275" s="59"/>
      <c r="DG275" s="59"/>
      <c r="DH275" s="59"/>
      <c r="DI275" s="59"/>
      <c r="DJ275" s="59"/>
      <c r="DK275" s="59"/>
      <c r="DL275" s="59"/>
      <c r="DM275" s="59"/>
      <c r="DN275" s="59"/>
      <c r="DO275" s="59"/>
      <c r="DP275" s="59"/>
      <c r="DQ275" s="59"/>
      <c r="DR275" s="59"/>
      <c r="DS275" s="59"/>
      <c r="DT275" s="59"/>
      <c r="DU275" s="59"/>
      <c r="DV275" s="15"/>
    </row>
    <row r="276" spans="1:126" ht="124.2" x14ac:dyDescent="0.25">
      <c r="A276" s="17"/>
      <c r="B276" s="39" t="s">
        <v>137</v>
      </c>
      <c r="C276" s="17"/>
      <c r="D276" s="40">
        <v>704020064</v>
      </c>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41"/>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59"/>
      <c r="CS276" s="59"/>
      <c r="CT276" s="59"/>
      <c r="CU276" s="59"/>
      <c r="CV276" s="59"/>
      <c r="CW276" s="59"/>
      <c r="CX276" s="59"/>
      <c r="CY276" s="59"/>
      <c r="CZ276" s="59"/>
      <c r="DA276" s="59"/>
      <c r="DB276" s="59"/>
      <c r="DC276" s="59"/>
      <c r="DD276" s="59"/>
      <c r="DE276" s="59"/>
      <c r="DF276" s="59"/>
      <c r="DG276" s="59"/>
      <c r="DH276" s="59"/>
      <c r="DI276" s="59"/>
      <c r="DJ276" s="59"/>
      <c r="DK276" s="59"/>
      <c r="DL276" s="59"/>
      <c r="DM276" s="59"/>
      <c r="DN276" s="59"/>
      <c r="DO276" s="59"/>
      <c r="DP276" s="59"/>
      <c r="DQ276" s="59"/>
      <c r="DR276" s="59"/>
      <c r="DS276" s="59"/>
      <c r="DT276" s="59"/>
      <c r="DU276" s="59"/>
      <c r="DV276" s="15"/>
    </row>
    <row r="277" spans="1:126" ht="124.2" x14ac:dyDescent="0.25">
      <c r="A277" s="17"/>
      <c r="B277" s="39" t="s">
        <v>138</v>
      </c>
      <c r="C277" s="17"/>
      <c r="D277" s="40">
        <v>704020065</v>
      </c>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41"/>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59"/>
      <c r="CS277" s="59"/>
      <c r="CT277" s="59"/>
      <c r="CU277" s="59"/>
      <c r="CV277" s="59"/>
      <c r="CW277" s="59"/>
      <c r="CX277" s="59"/>
      <c r="CY277" s="59"/>
      <c r="CZ277" s="59"/>
      <c r="DA277" s="59"/>
      <c r="DB277" s="59"/>
      <c r="DC277" s="59"/>
      <c r="DD277" s="59"/>
      <c r="DE277" s="59"/>
      <c r="DF277" s="59"/>
      <c r="DG277" s="59"/>
      <c r="DH277" s="59"/>
      <c r="DI277" s="59"/>
      <c r="DJ277" s="59"/>
      <c r="DK277" s="59"/>
      <c r="DL277" s="59"/>
      <c r="DM277" s="59"/>
      <c r="DN277" s="59"/>
      <c r="DO277" s="59"/>
      <c r="DP277" s="59"/>
      <c r="DQ277" s="59"/>
      <c r="DR277" s="59"/>
      <c r="DS277" s="59"/>
      <c r="DT277" s="59"/>
      <c r="DU277" s="59"/>
      <c r="DV277" s="15"/>
    </row>
    <row r="278" spans="1:126" ht="138" x14ac:dyDescent="0.25">
      <c r="A278" s="17"/>
      <c r="B278" s="39" t="s">
        <v>139</v>
      </c>
      <c r="C278" s="17"/>
      <c r="D278" s="40">
        <v>704020066</v>
      </c>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41"/>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59"/>
      <c r="CS278" s="59"/>
      <c r="CT278" s="59"/>
      <c r="CU278" s="59"/>
      <c r="CV278" s="59"/>
      <c r="CW278" s="59"/>
      <c r="CX278" s="59"/>
      <c r="CY278" s="59"/>
      <c r="CZ278" s="59"/>
      <c r="DA278" s="59"/>
      <c r="DB278" s="59"/>
      <c r="DC278" s="59"/>
      <c r="DD278" s="59"/>
      <c r="DE278" s="59"/>
      <c r="DF278" s="59"/>
      <c r="DG278" s="59"/>
      <c r="DH278" s="59"/>
      <c r="DI278" s="59"/>
      <c r="DJ278" s="59"/>
      <c r="DK278" s="59"/>
      <c r="DL278" s="59"/>
      <c r="DM278" s="59"/>
      <c r="DN278" s="59"/>
      <c r="DO278" s="59"/>
      <c r="DP278" s="59"/>
      <c r="DQ278" s="59"/>
      <c r="DR278" s="59"/>
      <c r="DS278" s="59"/>
      <c r="DT278" s="59"/>
      <c r="DU278" s="59"/>
      <c r="DV278" s="15"/>
    </row>
    <row r="279" spans="1:126" ht="193.2" x14ac:dyDescent="0.25">
      <c r="A279" s="17"/>
      <c r="B279" s="39" t="s">
        <v>140</v>
      </c>
      <c r="C279" s="17"/>
      <c r="D279" s="40">
        <v>704020067</v>
      </c>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41"/>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59"/>
      <c r="CS279" s="59"/>
      <c r="CT279" s="59"/>
      <c r="CU279" s="59"/>
      <c r="CV279" s="59"/>
      <c r="CW279" s="59"/>
      <c r="CX279" s="59"/>
      <c r="CY279" s="59"/>
      <c r="CZ279" s="59"/>
      <c r="DA279" s="59"/>
      <c r="DB279" s="59"/>
      <c r="DC279" s="59"/>
      <c r="DD279" s="59"/>
      <c r="DE279" s="59"/>
      <c r="DF279" s="59"/>
      <c r="DG279" s="59"/>
      <c r="DH279" s="59"/>
      <c r="DI279" s="59"/>
      <c r="DJ279" s="59"/>
      <c r="DK279" s="59"/>
      <c r="DL279" s="59"/>
      <c r="DM279" s="59"/>
      <c r="DN279" s="59"/>
      <c r="DO279" s="59"/>
      <c r="DP279" s="59"/>
      <c r="DQ279" s="59"/>
      <c r="DR279" s="59"/>
      <c r="DS279" s="59"/>
      <c r="DT279" s="59"/>
      <c r="DU279" s="59"/>
      <c r="DV279" s="15"/>
    </row>
    <row r="280" spans="1:126" ht="193.2" x14ac:dyDescent="0.25">
      <c r="A280" s="17"/>
      <c r="B280" s="39" t="s">
        <v>141</v>
      </c>
      <c r="C280" s="17"/>
      <c r="D280" s="40">
        <v>704020068</v>
      </c>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41"/>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59"/>
      <c r="CS280" s="59"/>
      <c r="CT280" s="59"/>
      <c r="CU280" s="59"/>
      <c r="CV280" s="59"/>
      <c r="CW280" s="59"/>
      <c r="CX280" s="59"/>
      <c r="CY280" s="59"/>
      <c r="CZ280" s="59"/>
      <c r="DA280" s="59"/>
      <c r="DB280" s="59"/>
      <c r="DC280" s="59"/>
      <c r="DD280" s="59"/>
      <c r="DE280" s="59"/>
      <c r="DF280" s="59"/>
      <c r="DG280" s="59"/>
      <c r="DH280" s="59"/>
      <c r="DI280" s="59"/>
      <c r="DJ280" s="59"/>
      <c r="DK280" s="59"/>
      <c r="DL280" s="59"/>
      <c r="DM280" s="59"/>
      <c r="DN280" s="59"/>
      <c r="DO280" s="59"/>
      <c r="DP280" s="59"/>
      <c r="DQ280" s="59"/>
      <c r="DR280" s="59"/>
      <c r="DS280" s="59"/>
      <c r="DT280" s="59"/>
      <c r="DU280" s="59"/>
      <c r="DV280" s="15"/>
    </row>
    <row r="281" spans="1:126" ht="138" x14ac:dyDescent="0.25">
      <c r="A281" s="17"/>
      <c r="B281" s="39" t="s">
        <v>295</v>
      </c>
      <c r="C281" s="17"/>
      <c r="D281" s="40">
        <v>704020069</v>
      </c>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41"/>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59"/>
      <c r="CS281" s="59"/>
      <c r="CT281" s="59"/>
      <c r="CU281" s="59"/>
      <c r="CV281" s="59"/>
      <c r="CW281" s="59"/>
      <c r="CX281" s="59"/>
      <c r="CY281" s="59"/>
      <c r="CZ281" s="59"/>
      <c r="DA281" s="59"/>
      <c r="DB281" s="59"/>
      <c r="DC281" s="59"/>
      <c r="DD281" s="59"/>
      <c r="DE281" s="59"/>
      <c r="DF281" s="59"/>
      <c r="DG281" s="59"/>
      <c r="DH281" s="59"/>
      <c r="DI281" s="59"/>
      <c r="DJ281" s="59"/>
      <c r="DK281" s="59"/>
      <c r="DL281" s="59"/>
      <c r="DM281" s="59"/>
      <c r="DN281" s="59"/>
      <c r="DO281" s="59"/>
      <c r="DP281" s="59"/>
      <c r="DQ281" s="59"/>
      <c r="DR281" s="59"/>
      <c r="DS281" s="59"/>
      <c r="DT281" s="59"/>
      <c r="DU281" s="59"/>
      <c r="DV281" s="15"/>
    </row>
    <row r="282" spans="1:126" ht="82.8" x14ac:dyDescent="0.25">
      <c r="A282" s="17"/>
      <c r="B282" s="39" t="s">
        <v>296</v>
      </c>
      <c r="C282" s="17"/>
      <c r="D282" s="40">
        <v>704020070</v>
      </c>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41"/>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59"/>
      <c r="CS282" s="59"/>
      <c r="CT282" s="59"/>
      <c r="CU282" s="59"/>
      <c r="CV282" s="59"/>
      <c r="CW282" s="59"/>
      <c r="CX282" s="59"/>
      <c r="CY282" s="59"/>
      <c r="CZ282" s="59"/>
      <c r="DA282" s="59"/>
      <c r="DB282" s="59"/>
      <c r="DC282" s="59"/>
      <c r="DD282" s="59"/>
      <c r="DE282" s="59"/>
      <c r="DF282" s="59"/>
      <c r="DG282" s="59"/>
      <c r="DH282" s="59"/>
      <c r="DI282" s="59"/>
      <c r="DJ282" s="59"/>
      <c r="DK282" s="59"/>
      <c r="DL282" s="59"/>
      <c r="DM282" s="59"/>
      <c r="DN282" s="59"/>
      <c r="DO282" s="59"/>
      <c r="DP282" s="59"/>
      <c r="DQ282" s="59"/>
      <c r="DR282" s="59"/>
      <c r="DS282" s="59"/>
      <c r="DT282" s="59"/>
      <c r="DU282" s="59"/>
      <c r="DV282" s="15"/>
    </row>
    <row r="283" spans="1:126" ht="96.6" x14ac:dyDescent="0.25">
      <c r="A283" s="17"/>
      <c r="B283" s="39" t="s">
        <v>142</v>
      </c>
      <c r="C283" s="17"/>
      <c r="D283" s="40">
        <v>704020071</v>
      </c>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41"/>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59"/>
      <c r="CS283" s="59"/>
      <c r="CT283" s="59"/>
      <c r="CU283" s="59"/>
      <c r="CV283" s="59"/>
      <c r="CW283" s="59"/>
      <c r="CX283" s="59"/>
      <c r="CY283" s="59"/>
      <c r="CZ283" s="59"/>
      <c r="DA283" s="59"/>
      <c r="DB283" s="59"/>
      <c r="DC283" s="59"/>
      <c r="DD283" s="59"/>
      <c r="DE283" s="59"/>
      <c r="DF283" s="59"/>
      <c r="DG283" s="59"/>
      <c r="DH283" s="59"/>
      <c r="DI283" s="59"/>
      <c r="DJ283" s="59"/>
      <c r="DK283" s="59"/>
      <c r="DL283" s="59"/>
      <c r="DM283" s="59"/>
      <c r="DN283" s="59"/>
      <c r="DO283" s="59"/>
      <c r="DP283" s="59"/>
      <c r="DQ283" s="59"/>
      <c r="DR283" s="59"/>
      <c r="DS283" s="59"/>
      <c r="DT283" s="59"/>
      <c r="DU283" s="59"/>
      <c r="DV283" s="15"/>
    </row>
    <row r="284" spans="1:126" ht="262.2" x14ac:dyDescent="0.25">
      <c r="A284" s="17"/>
      <c r="B284" s="39" t="s">
        <v>143</v>
      </c>
      <c r="C284" s="17"/>
      <c r="D284" s="40">
        <v>704020072</v>
      </c>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41"/>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59"/>
      <c r="CS284" s="59"/>
      <c r="CT284" s="59"/>
      <c r="CU284" s="59"/>
      <c r="CV284" s="59"/>
      <c r="CW284" s="59"/>
      <c r="CX284" s="59"/>
      <c r="CY284" s="59"/>
      <c r="CZ284" s="59"/>
      <c r="DA284" s="59"/>
      <c r="DB284" s="59"/>
      <c r="DC284" s="59"/>
      <c r="DD284" s="59"/>
      <c r="DE284" s="59"/>
      <c r="DF284" s="59"/>
      <c r="DG284" s="59"/>
      <c r="DH284" s="59"/>
      <c r="DI284" s="59"/>
      <c r="DJ284" s="59"/>
      <c r="DK284" s="59"/>
      <c r="DL284" s="59"/>
      <c r="DM284" s="59"/>
      <c r="DN284" s="59"/>
      <c r="DO284" s="59"/>
      <c r="DP284" s="59"/>
      <c r="DQ284" s="59"/>
      <c r="DR284" s="59"/>
      <c r="DS284" s="59"/>
      <c r="DT284" s="59"/>
      <c r="DU284" s="59"/>
      <c r="DV284" s="15"/>
    </row>
    <row r="285" spans="1:126" ht="179.4" x14ac:dyDescent="0.25">
      <c r="A285" s="17"/>
      <c r="B285" s="39" t="s">
        <v>297</v>
      </c>
      <c r="C285" s="17"/>
      <c r="D285" s="40">
        <v>704020073</v>
      </c>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41"/>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59"/>
      <c r="CS285" s="59"/>
      <c r="CT285" s="59"/>
      <c r="CU285" s="59"/>
      <c r="CV285" s="59"/>
      <c r="CW285" s="59"/>
      <c r="CX285" s="59"/>
      <c r="CY285" s="59"/>
      <c r="CZ285" s="59"/>
      <c r="DA285" s="59"/>
      <c r="DB285" s="59"/>
      <c r="DC285" s="59"/>
      <c r="DD285" s="59"/>
      <c r="DE285" s="59"/>
      <c r="DF285" s="59"/>
      <c r="DG285" s="59"/>
      <c r="DH285" s="59"/>
      <c r="DI285" s="59"/>
      <c r="DJ285" s="59"/>
      <c r="DK285" s="59"/>
      <c r="DL285" s="59"/>
      <c r="DM285" s="59"/>
      <c r="DN285" s="59"/>
      <c r="DO285" s="59"/>
      <c r="DP285" s="59"/>
      <c r="DQ285" s="59"/>
      <c r="DR285" s="59"/>
      <c r="DS285" s="59"/>
      <c r="DT285" s="59"/>
      <c r="DU285" s="59"/>
      <c r="DV285" s="15"/>
    </row>
    <row r="286" spans="1:126" ht="41.4" x14ac:dyDescent="0.25">
      <c r="A286" s="17"/>
      <c r="B286" s="39" t="s">
        <v>144</v>
      </c>
      <c r="C286" s="17"/>
      <c r="D286" s="40">
        <v>704020074</v>
      </c>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41"/>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59"/>
      <c r="CS286" s="59"/>
      <c r="CT286" s="59"/>
      <c r="CU286" s="59"/>
      <c r="CV286" s="59"/>
      <c r="CW286" s="59"/>
      <c r="CX286" s="59"/>
      <c r="CY286" s="59"/>
      <c r="CZ286" s="59"/>
      <c r="DA286" s="59"/>
      <c r="DB286" s="59"/>
      <c r="DC286" s="59"/>
      <c r="DD286" s="59"/>
      <c r="DE286" s="59"/>
      <c r="DF286" s="59"/>
      <c r="DG286" s="59"/>
      <c r="DH286" s="59"/>
      <c r="DI286" s="59"/>
      <c r="DJ286" s="59"/>
      <c r="DK286" s="59"/>
      <c r="DL286" s="59"/>
      <c r="DM286" s="59"/>
      <c r="DN286" s="59"/>
      <c r="DO286" s="59"/>
      <c r="DP286" s="59"/>
      <c r="DQ286" s="59"/>
      <c r="DR286" s="59"/>
      <c r="DS286" s="59"/>
      <c r="DT286" s="59"/>
      <c r="DU286" s="59"/>
      <c r="DV286" s="15"/>
    </row>
    <row r="287" spans="1:126" ht="41.4" x14ac:dyDescent="0.25">
      <c r="A287" s="17"/>
      <c r="B287" s="39" t="s">
        <v>145</v>
      </c>
      <c r="C287" s="17"/>
      <c r="D287" s="40">
        <v>704020075</v>
      </c>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41"/>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59"/>
      <c r="CS287" s="59"/>
      <c r="CT287" s="59"/>
      <c r="CU287" s="59"/>
      <c r="CV287" s="59"/>
      <c r="CW287" s="59"/>
      <c r="CX287" s="59"/>
      <c r="CY287" s="59"/>
      <c r="CZ287" s="59"/>
      <c r="DA287" s="59"/>
      <c r="DB287" s="59"/>
      <c r="DC287" s="59"/>
      <c r="DD287" s="59"/>
      <c r="DE287" s="59"/>
      <c r="DF287" s="59"/>
      <c r="DG287" s="59"/>
      <c r="DH287" s="59"/>
      <c r="DI287" s="59"/>
      <c r="DJ287" s="59"/>
      <c r="DK287" s="59"/>
      <c r="DL287" s="59"/>
      <c r="DM287" s="59"/>
      <c r="DN287" s="59"/>
      <c r="DO287" s="59"/>
      <c r="DP287" s="59"/>
      <c r="DQ287" s="59"/>
      <c r="DR287" s="59"/>
      <c r="DS287" s="59"/>
      <c r="DT287" s="59"/>
      <c r="DU287" s="59"/>
      <c r="DV287" s="15"/>
    </row>
    <row r="288" spans="1:126" ht="82.8" x14ac:dyDescent="0.25">
      <c r="A288" s="17"/>
      <c r="B288" s="39" t="s">
        <v>298</v>
      </c>
      <c r="C288" s="17"/>
      <c r="D288" s="40">
        <v>704020076</v>
      </c>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41"/>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59"/>
      <c r="CS288" s="59"/>
      <c r="CT288" s="59"/>
      <c r="CU288" s="59"/>
      <c r="CV288" s="59"/>
      <c r="CW288" s="59"/>
      <c r="CX288" s="59"/>
      <c r="CY288" s="59"/>
      <c r="CZ288" s="59"/>
      <c r="DA288" s="59"/>
      <c r="DB288" s="59"/>
      <c r="DC288" s="59"/>
      <c r="DD288" s="59"/>
      <c r="DE288" s="59"/>
      <c r="DF288" s="59"/>
      <c r="DG288" s="59"/>
      <c r="DH288" s="59"/>
      <c r="DI288" s="59"/>
      <c r="DJ288" s="59"/>
      <c r="DK288" s="59"/>
      <c r="DL288" s="59"/>
      <c r="DM288" s="59"/>
      <c r="DN288" s="59"/>
      <c r="DO288" s="59"/>
      <c r="DP288" s="59"/>
      <c r="DQ288" s="59"/>
      <c r="DR288" s="59"/>
      <c r="DS288" s="59"/>
      <c r="DT288" s="59"/>
      <c r="DU288" s="59"/>
      <c r="DV288" s="15"/>
    </row>
    <row r="289" spans="1:126" ht="220.8" x14ac:dyDescent="0.25">
      <c r="A289" s="17"/>
      <c r="B289" s="39" t="s">
        <v>299</v>
      </c>
      <c r="C289" s="17"/>
      <c r="D289" s="40">
        <v>704020077</v>
      </c>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41"/>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59"/>
      <c r="CS289" s="59"/>
      <c r="CT289" s="59"/>
      <c r="CU289" s="59"/>
      <c r="CV289" s="59"/>
      <c r="CW289" s="59"/>
      <c r="CX289" s="59"/>
      <c r="CY289" s="59"/>
      <c r="CZ289" s="59"/>
      <c r="DA289" s="59"/>
      <c r="DB289" s="59"/>
      <c r="DC289" s="59"/>
      <c r="DD289" s="59"/>
      <c r="DE289" s="59"/>
      <c r="DF289" s="59"/>
      <c r="DG289" s="59"/>
      <c r="DH289" s="59"/>
      <c r="DI289" s="59"/>
      <c r="DJ289" s="59"/>
      <c r="DK289" s="59"/>
      <c r="DL289" s="59"/>
      <c r="DM289" s="59"/>
      <c r="DN289" s="59"/>
      <c r="DO289" s="59"/>
      <c r="DP289" s="59"/>
      <c r="DQ289" s="59"/>
      <c r="DR289" s="59"/>
      <c r="DS289" s="59"/>
      <c r="DT289" s="59"/>
      <c r="DU289" s="59"/>
      <c r="DV289" s="15"/>
    </row>
    <row r="290" spans="1:126" ht="110.4" x14ac:dyDescent="0.25">
      <c r="A290" s="17"/>
      <c r="B290" s="39" t="s">
        <v>300</v>
      </c>
      <c r="C290" s="17"/>
      <c r="D290" s="40">
        <v>704020078</v>
      </c>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41"/>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59"/>
      <c r="CS290" s="59"/>
      <c r="CT290" s="59"/>
      <c r="CU290" s="59"/>
      <c r="CV290" s="59"/>
      <c r="CW290" s="59"/>
      <c r="CX290" s="59"/>
      <c r="CY290" s="59"/>
      <c r="CZ290" s="59"/>
      <c r="DA290" s="59"/>
      <c r="DB290" s="59"/>
      <c r="DC290" s="59"/>
      <c r="DD290" s="59"/>
      <c r="DE290" s="59"/>
      <c r="DF290" s="59"/>
      <c r="DG290" s="59"/>
      <c r="DH290" s="59"/>
      <c r="DI290" s="59"/>
      <c r="DJ290" s="59"/>
      <c r="DK290" s="59"/>
      <c r="DL290" s="59"/>
      <c r="DM290" s="59"/>
      <c r="DN290" s="59"/>
      <c r="DO290" s="59"/>
      <c r="DP290" s="59"/>
      <c r="DQ290" s="59"/>
      <c r="DR290" s="59"/>
      <c r="DS290" s="59"/>
      <c r="DT290" s="59"/>
      <c r="DU290" s="59"/>
      <c r="DV290" s="15"/>
    </row>
    <row r="291" spans="1:126" ht="82.8" x14ac:dyDescent="0.25">
      <c r="A291" s="17"/>
      <c r="B291" s="39" t="s">
        <v>146</v>
      </c>
      <c r="C291" s="17"/>
      <c r="D291" s="40">
        <v>704020079</v>
      </c>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41"/>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59"/>
      <c r="CS291" s="59"/>
      <c r="CT291" s="59"/>
      <c r="CU291" s="59"/>
      <c r="CV291" s="59"/>
      <c r="CW291" s="59"/>
      <c r="CX291" s="59"/>
      <c r="CY291" s="59"/>
      <c r="CZ291" s="59"/>
      <c r="DA291" s="59"/>
      <c r="DB291" s="59"/>
      <c r="DC291" s="59"/>
      <c r="DD291" s="59"/>
      <c r="DE291" s="59"/>
      <c r="DF291" s="59"/>
      <c r="DG291" s="59"/>
      <c r="DH291" s="59"/>
      <c r="DI291" s="59"/>
      <c r="DJ291" s="59"/>
      <c r="DK291" s="59"/>
      <c r="DL291" s="59"/>
      <c r="DM291" s="59"/>
      <c r="DN291" s="59"/>
      <c r="DO291" s="59"/>
      <c r="DP291" s="59"/>
      <c r="DQ291" s="59"/>
      <c r="DR291" s="59"/>
      <c r="DS291" s="59"/>
      <c r="DT291" s="59"/>
      <c r="DU291" s="59"/>
      <c r="DV291" s="15"/>
    </row>
    <row r="292" spans="1:126" ht="234.6" x14ac:dyDescent="0.25">
      <c r="A292" s="17"/>
      <c r="B292" s="39" t="s">
        <v>301</v>
      </c>
      <c r="C292" s="17"/>
      <c r="D292" s="40">
        <v>704020080</v>
      </c>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41"/>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59"/>
      <c r="CS292" s="59"/>
      <c r="CT292" s="59"/>
      <c r="CU292" s="59"/>
      <c r="CV292" s="59"/>
      <c r="CW292" s="59"/>
      <c r="CX292" s="59"/>
      <c r="CY292" s="59"/>
      <c r="CZ292" s="59"/>
      <c r="DA292" s="59"/>
      <c r="DB292" s="59"/>
      <c r="DC292" s="59"/>
      <c r="DD292" s="59"/>
      <c r="DE292" s="59"/>
      <c r="DF292" s="59"/>
      <c r="DG292" s="59"/>
      <c r="DH292" s="59"/>
      <c r="DI292" s="59"/>
      <c r="DJ292" s="59"/>
      <c r="DK292" s="59"/>
      <c r="DL292" s="59"/>
      <c r="DM292" s="59"/>
      <c r="DN292" s="59"/>
      <c r="DO292" s="59"/>
      <c r="DP292" s="59"/>
      <c r="DQ292" s="59"/>
      <c r="DR292" s="59"/>
      <c r="DS292" s="59"/>
      <c r="DT292" s="59"/>
      <c r="DU292" s="59"/>
      <c r="DV292" s="15"/>
    </row>
    <row r="293" spans="1:126" ht="96.6" x14ac:dyDescent="0.25">
      <c r="A293" s="17"/>
      <c r="B293" s="39" t="s">
        <v>147</v>
      </c>
      <c r="C293" s="17"/>
      <c r="D293" s="40">
        <v>704020081</v>
      </c>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41"/>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59"/>
      <c r="CS293" s="59"/>
      <c r="CT293" s="59"/>
      <c r="CU293" s="59"/>
      <c r="CV293" s="59"/>
      <c r="CW293" s="59"/>
      <c r="CX293" s="59"/>
      <c r="CY293" s="59"/>
      <c r="CZ293" s="59"/>
      <c r="DA293" s="59"/>
      <c r="DB293" s="59"/>
      <c r="DC293" s="59"/>
      <c r="DD293" s="59"/>
      <c r="DE293" s="59"/>
      <c r="DF293" s="59"/>
      <c r="DG293" s="59"/>
      <c r="DH293" s="59"/>
      <c r="DI293" s="59"/>
      <c r="DJ293" s="59"/>
      <c r="DK293" s="59"/>
      <c r="DL293" s="59"/>
      <c r="DM293" s="59"/>
      <c r="DN293" s="59"/>
      <c r="DO293" s="59"/>
      <c r="DP293" s="59"/>
      <c r="DQ293" s="59"/>
      <c r="DR293" s="59"/>
      <c r="DS293" s="59"/>
      <c r="DT293" s="59"/>
      <c r="DU293" s="59"/>
      <c r="DV293" s="15"/>
    </row>
    <row r="294" spans="1:126" ht="303.60000000000002" x14ac:dyDescent="0.25">
      <c r="A294" s="17"/>
      <c r="B294" s="39" t="s">
        <v>302</v>
      </c>
      <c r="C294" s="17"/>
      <c r="D294" s="40">
        <v>704020082</v>
      </c>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41"/>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59"/>
      <c r="CS294" s="59"/>
      <c r="CT294" s="59"/>
      <c r="CU294" s="59"/>
      <c r="CV294" s="59"/>
      <c r="CW294" s="59"/>
      <c r="CX294" s="59"/>
      <c r="CY294" s="59"/>
      <c r="CZ294" s="59"/>
      <c r="DA294" s="59"/>
      <c r="DB294" s="59"/>
      <c r="DC294" s="59"/>
      <c r="DD294" s="59"/>
      <c r="DE294" s="59"/>
      <c r="DF294" s="59"/>
      <c r="DG294" s="59"/>
      <c r="DH294" s="59"/>
      <c r="DI294" s="59"/>
      <c r="DJ294" s="59"/>
      <c r="DK294" s="59"/>
      <c r="DL294" s="59"/>
      <c r="DM294" s="59"/>
      <c r="DN294" s="59"/>
      <c r="DO294" s="59"/>
      <c r="DP294" s="59"/>
      <c r="DQ294" s="59"/>
      <c r="DR294" s="59"/>
      <c r="DS294" s="59"/>
      <c r="DT294" s="59"/>
      <c r="DU294" s="59"/>
      <c r="DV294" s="15"/>
    </row>
    <row r="295" spans="1:126" ht="96.6" x14ac:dyDescent="0.25">
      <c r="A295" s="17"/>
      <c r="B295" s="39" t="s">
        <v>303</v>
      </c>
      <c r="C295" s="17"/>
      <c r="D295" s="40">
        <v>704020083</v>
      </c>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41"/>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59"/>
      <c r="CS295" s="59"/>
      <c r="CT295" s="59"/>
      <c r="CU295" s="59"/>
      <c r="CV295" s="59"/>
      <c r="CW295" s="59"/>
      <c r="CX295" s="59"/>
      <c r="CY295" s="59"/>
      <c r="CZ295" s="59"/>
      <c r="DA295" s="59"/>
      <c r="DB295" s="59"/>
      <c r="DC295" s="59"/>
      <c r="DD295" s="59"/>
      <c r="DE295" s="59"/>
      <c r="DF295" s="59"/>
      <c r="DG295" s="59"/>
      <c r="DH295" s="59"/>
      <c r="DI295" s="59"/>
      <c r="DJ295" s="59"/>
      <c r="DK295" s="59"/>
      <c r="DL295" s="59"/>
      <c r="DM295" s="59"/>
      <c r="DN295" s="59"/>
      <c r="DO295" s="59"/>
      <c r="DP295" s="59"/>
      <c r="DQ295" s="59"/>
      <c r="DR295" s="59"/>
      <c r="DS295" s="59"/>
      <c r="DT295" s="59"/>
      <c r="DU295" s="59"/>
      <c r="DV295" s="15"/>
    </row>
    <row r="296" spans="1:126" ht="179.4" x14ac:dyDescent="0.25">
      <c r="A296" s="17"/>
      <c r="B296" s="39" t="s">
        <v>304</v>
      </c>
      <c r="C296" s="17"/>
      <c r="D296" s="40">
        <v>704020084</v>
      </c>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41"/>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59"/>
      <c r="CS296" s="59"/>
      <c r="CT296" s="59"/>
      <c r="CU296" s="59"/>
      <c r="CV296" s="59"/>
      <c r="CW296" s="59"/>
      <c r="CX296" s="59"/>
      <c r="CY296" s="59"/>
      <c r="CZ296" s="59"/>
      <c r="DA296" s="59"/>
      <c r="DB296" s="59"/>
      <c r="DC296" s="59"/>
      <c r="DD296" s="59"/>
      <c r="DE296" s="59"/>
      <c r="DF296" s="59"/>
      <c r="DG296" s="59"/>
      <c r="DH296" s="59"/>
      <c r="DI296" s="59"/>
      <c r="DJ296" s="59"/>
      <c r="DK296" s="59"/>
      <c r="DL296" s="59"/>
      <c r="DM296" s="59"/>
      <c r="DN296" s="59"/>
      <c r="DO296" s="59"/>
      <c r="DP296" s="59"/>
      <c r="DQ296" s="59"/>
      <c r="DR296" s="59"/>
      <c r="DS296" s="59"/>
      <c r="DT296" s="59"/>
      <c r="DU296" s="59"/>
      <c r="DV296" s="15"/>
    </row>
    <row r="297" spans="1:126" ht="96.6" x14ac:dyDescent="0.25">
      <c r="A297" s="17"/>
      <c r="B297" s="39" t="s">
        <v>305</v>
      </c>
      <c r="C297" s="17"/>
      <c r="D297" s="40">
        <v>704020085</v>
      </c>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41"/>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59"/>
      <c r="DN297" s="59"/>
      <c r="DO297" s="59"/>
      <c r="DP297" s="59"/>
      <c r="DQ297" s="59"/>
      <c r="DR297" s="59"/>
      <c r="DS297" s="59"/>
      <c r="DT297" s="59"/>
      <c r="DU297" s="59"/>
      <c r="DV297" s="15"/>
    </row>
    <row r="298" spans="1:126" ht="82.8" x14ac:dyDescent="0.25">
      <c r="A298" s="17"/>
      <c r="B298" s="39" t="s">
        <v>306</v>
      </c>
      <c r="C298" s="17"/>
      <c r="D298" s="40">
        <v>704020086</v>
      </c>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41"/>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59"/>
      <c r="CS298" s="59"/>
      <c r="CT298" s="59"/>
      <c r="CU298" s="59"/>
      <c r="CV298" s="59"/>
      <c r="CW298" s="59"/>
      <c r="CX298" s="59"/>
      <c r="CY298" s="59"/>
      <c r="CZ298" s="59"/>
      <c r="DA298" s="59"/>
      <c r="DB298" s="59"/>
      <c r="DC298" s="59"/>
      <c r="DD298" s="59"/>
      <c r="DE298" s="59"/>
      <c r="DF298" s="59"/>
      <c r="DG298" s="59"/>
      <c r="DH298" s="59"/>
      <c r="DI298" s="59"/>
      <c r="DJ298" s="59"/>
      <c r="DK298" s="59"/>
      <c r="DL298" s="59"/>
      <c r="DM298" s="59"/>
      <c r="DN298" s="59"/>
      <c r="DO298" s="59"/>
      <c r="DP298" s="59"/>
      <c r="DQ298" s="59"/>
      <c r="DR298" s="59"/>
      <c r="DS298" s="59"/>
      <c r="DT298" s="59"/>
      <c r="DU298" s="59"/>
      <c r="DV298" s="15"/>
    </row>
    <row r="299" spans="1:126" ht="409.6" x14ac:dyDescent="0.25">
      <c r="A299" s="17"/>
      <c r="B299" s="39" t="s">
        <v>307</v>
      </c>
      <c r="C299" s="17"/>
      <c r="D299" s="40">
        <v>704020087</v>
      </c>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41"/>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59"/>
      <c r="CS299" s="59"/>
      <c r="CT299" s="59"/>
      <c r="CU299" s="59"/>
      <c r="CV299" s="59"/>
      <c r="CW299" s="59"/>
      <c r="CX299" s="59"/>
      <c r="CY299" s="59"/>
      <c r="CZ299" s="59"/>
      <c r="DA299" s="59"/>
      <c r="DB299" s="59"/>
      <c r="DC299" s="59"/>
      <c r="DD299" s="59"/>
      <c r="DE299" s="59"/>
      <c r="DF299" s="59"/>
      <c r="DG299" s="59"/>
      <c r="DH299" s="59"/>
      <c r="DI299" s="59"/>
      <c r="DJ299" s="59"/>
      <c r="DK299" s="59"/>
      <c r="DL299" s="59"/>
      <c r="DM299" s="59"/>
      <c r="DN299" s="59"/>
      <c r="DO299" s="59"/>
      <c r="DP299" s="59"/>
      <c r="DQ299" s="59"/>
      <c r="DR299" s="59"/>
      <c r="DS299" s="59"/>
      <c r="DT299" s="59"/>
      <c r="DU299" s="59"/>
      <c r="DV299" s="15"/>
    </row>
    <row r="300" spans="1:126" ht="55.2" x14ac:dyDescent="0.25">
      <c r="A300" s="17"/>
      <c r="B300" s="39" t="s">
        <v>308</v>
      </c>
      <c r="C300" s="17"/>
      <c r="D300" s="40">
        <v>704020088</v>
      </c>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41"/>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59"/>
      <c r="CS300" s="59"/>
      <c r="CT300" s="59"/>
      <c r="CU300" s="59"/>
      <c r="CV300" s="59"/>
      <c r="CW300" s="59"/>
      <c r="CX300" s="59"/>
      <c r="CY300" s="59"/>
      <c r="CZ300" s="59"/>
      <c r="DA300" s="59"/>
      <c r="DB300" s="59"/>
      <c r="DC300" s="59"/>
      <c r="DD300" s="59"/>
      <c r="DE300" s="59"/>
      <c r="DF300" s="59"/>
      <c r="DG300" s="59"/>
      <c r="DH300" s="59"/>
      <c r="DI300" s="59"/>
      <c r="DJ300" s="59"/>
      <c r="DK300" s="59"/>
      <c r="DL300" s="59"/>
      <c r="DM300" s="59"/>
      <c r="DN300" s="59"/>
      <c r="DO300" s="59"/>
      <c r="DP300" s="59"/>
      <c r="DQ300" s="59"/>
      <c r="DR300" s="59"/>
      <c r="DS300" s="59"/>
      <c r="DT300" s="59"/>
      <c r="DU300" s="59"/>
      <c r="DV300" s="15"/>
    </row>
    <row r="301" spans="1:126" ht="165.6" x14ac:dyDescent="0.25">
      <c r="A301" s="17"/>
      <c r="B301" s="39" t="s">
        <v>309</v>
      </c>
      <c r="C301" s="17"/>
      <c r="D301" s="40">
        <v>704020089</v>
      </c>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41"/>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59"/>
      <c r="CS301" s="59"/>
      <c r="CT301" s="59"/>
      <c r="CU301" s="59"/>
      <c r="CV301" s="59"/>
      <c r="CW301" s="59"/>
      <c r="CX301" s="59"/>
      <c r="CY301" s="59"/>
      <c r="CZ301" s="59"/>
      <c r="DA301" s="59"/>
      <c r="DB301" s="59"/>
      <c r="DC301" s="59"/>
      <c r="DD301" s="59"/>
      <c r="DE301" s="59"/>
      <c r="DF301" s="59"/>
      <c r="DG301" s="59"/>
      <c r="DH301" s="59"/>
      <c r="DI301" s="59"/>
      <c r="DJ301" s="59"/>
      <c r="DK301" s="59"/>
      <c r="DL301" s="59"/>
      <c r="DM301" s="59"/>
      <c r="DN301" s="59"/>
      <c r="DO301" s="59"/>
      <c r="DP301" s="59"/>
      <c r="DQ301" s="59"/>
      <c r="DR301" s="59"/>
      <c r="DS301" s="59"/>
      <c r="DT301" s="59"/>
      <c r="DU301" s="59"/>
      <c r="DV301" s="15"/>
    </row>
    <row r="302" spans="1:126" ht="276" x14ac:dyDescent="0.25">
      <c r="A302" s="17"/>
      <c r="B302" s="39" t="s">
        <v>310</v>
      </c>
      <c r="C302" s="17"/>
      <c r="D302" s="40">
        <v>704020090</v>
      </c>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41"/>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59"/>
      <c r="CS302" s="59"/>
      <c r="CT302" s="59"/>
      <c r="CU302" s="59"/>
      <c r="CV302" s="59"/>
      <c r="CW302" s="59"/>
      <c r="CX302" s="59"/>
      <c r="CY302" s="59"/>
      <c r="CZ302" s="59"/>
      <c r="DA302" s="59"/>
      <c r="DB302" s="59"/>
      <c r="DC302" s="59"/>
      <c r="DD302" s="59"/>
      <c r="DE302" s="59"/>
      <c r="DF302" s="59"/>
      <c r="DG302" s="59"/>
      <c r="DH302" s="59"/>
      <c r="DI302" s="59"/>
      <c r="DJ302" s="59"/>
      <c r="DK302" s="59"/>
      <c r="DL302" s="59"/>
      <c r="DM302" s="59"/>
      <c r="DN302" s="59"/>
      <c r="DO302" s="59"/>
      <c r="DP302" s="59"/>
      <c r="DQ302" s="59"/>
      <c r="DR302" s="59"/>
      <c r="DS302" s="59"/>
      <c r="DT302" s="59"/>
      <c r="DU302" s="59"/>
      <c r="DV302" s="15"/>
    </row>
    <row r="303" spans="1:126" ht="193.2" x14ac:dyDescent="0.25">
      <c r="A303" s="17"/>
      <c r="B303" s="39" t="s">
        <v>311</v>
      </c>
      <c r="C303" s="17"/>
      <c r="D303" s="40">
        <v>704020091</v>
      </c>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41"/>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59"/>
      <c r="CS303" s="59"/>
      <c r="CT303" s="59"/>
      <c r="CU303" s="59"/>
      <c r="CV303" s="59"/>
      <c r="CW303" s="59"/>
      <c r="CX303" s="59"/>
      <c r="CY303" s="59"/>
      <c r="CZ303" s="59"/>
      <c r="DA303" s="59"/>
      <c r="DB303" s="59"/>
      <c r="DC303" s="59"/>
      <c r="DD303" s="59"/>
      <c r="DE303" s="59"/>
      <c r="DF303" s="59"/>
      <c r="DG303" s="59"/>
      <c r="DH303" s="59"/>
      <c r="DI303" s="59"/>
      <c r="DJ303" s="59"/>
      <c r="DK303" s="59"/>
      <c r="DL303" s="59"/>
      <c r="DM303" s="59"/>
      <c r="DN303" s="59"/>
      <c r="DO303" s="59"/>
      <c r="DP303" s="59"/>
      <c r="DQ303" s="59"/>
      <c r="DR303" s="59"/>
      <c r="DS303" s="59"/>
      <c r="DT303" s="59"/>
      <c r="DU303" s="59"/>
      <c r="DV303" s="15"/>
    </row>
    <row r="304" spans="1:126" ht="82.8" x14ac:dyDescent="0.25">
      <c r="A304" s="17"/>
      <c r="B304" s="39" t="s">
        <v>312</v>
      </c>
      <c r="C304" s="17"/>
      <c r="D304" s="40">
        <v>704020092</v>
      </c>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41"/>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59"/>
      <c r="CS304" s="59"/>
      <c r="CT304" s="59"/>
      <c r="CU304" s="59"/>
      <c r="CV304" s="59"/>
      <c r="CW304" s="59"/>
      <c r="CX304" s="59"/>
      <c r="CY304" s="59"/>
      <c r="CZ304" s="59"/>
      <c r="DA304" s="59"/>
      <c r="DB304" s="59"/>
      <c r="DC304" s="59"/>
      <c r="DD304" s="59"/>
      <c r="DE304" s="59"/>
      <c r="DF304" s="59"/>
      <c r="DG304" s="59"/>
      <c r="DH304" s="59"/>
      <c r="DI304" s="59"/>
      <c r="DJ304" s="59"/>
      <c r="DK304" s="59"/>
      <c r="DL304" s="59"/>
      <c r="DM304" s="59"/>
      <c r="DN304" s="59"/>
      <c r="DO304" s="59"/>
      <c r="DP304" s="59"/>
      <c r="DQ304" s="59"/>
      <c r="DR304" s="59"/>
      <c r="DS304" s="59"/>
      <c r="DT304" s="59"/>
      <c r="DU304" s="59"/>
      <c r="DV304" s="15"/>
    </row>
    <row r="305" spans="1:126" ht="82.8" x14ac:dyDescent="0.25">
      <c r="A305" s="17"/>
      <c r="B305" s="39" t="s">
        <v>313</v>
      </c>
      <c r="C305" s="17"/>
      <c r="D305" s="40">
        <v>704020093</v>
      </c>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41"/>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59"/>
      <c r="CS305" s="59"/>
      <c r="CT305" s="59"/>
      <c r="CU305" s="59"/>
      <c r="CV305" s="59"/>
      <c r="CW305" s="59"/>
      <c r="CX305" s="59"/>
      <c r="CY305" s="59"/>
      <c r="CZ305" s="59"/>
      <c r="DA305" s="59"/>
      <c r="DB305" s="59"/>
      <c r="DC305" s="59"/>
      <c r="DD305" s="59"/>
      <c r="DE305" s="59"/>
      <c r="DF305" s="59"/>
      <c r="DG305" s="59"/>
      <c r="DH305" s="59"/>
      <c r="DI305" s="59"/>
      <c r="DJ305" s="59"/>
      <c r="DK305" s="59"/>
      <c r="DL305" s="59"/>
      <c r="DM305" s="59"/>
      <c r="DN305" s="59"/>
      <c r="DO305" s="59"/>
      <c r="DP305" s="59"/>
      <c r="DQ305" s="59"/>
      <c r="DR305" s="59"/>
      <c r="DS305" s="59"/>
      <c r="DT305" s="59"/>
      <c r="DU305" s="59"/>
      <c r="DV305" s="15"/>
    </row>
    <row r="306" spans="1:126" ht="207" x14ac:dyDescent="0.25">
      <c r="A306" s="17"/>
      <c r="B306" s="39" t="s">
        <v>314</v>
      </c>
      <c r="C306" s="17"/>
      <c r="D306" s="40">
        <v>704020094</v>
      </c>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41"/>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59"/>
      <c r="CS306" s="59"/>
      <c r="CT306" s="59"/>
      <c r="CU306" s="59"/>
      <c r="CV306" s="59"/>
      <c r="CW306" s="59"/>
      <c r="CX306" s="59"/>
      <c r="CY306" s="59"/>
      <c r="CZ306" s="59"/>
      <c r="DA306" s="59"/>
      <c r="DB306" s="59"/>
      <c r="DC306" s="59"/>
      <c r="DD306" s="59"/>
      <c r="DE306" s="59"/>
      <c r="DF306" s="59"/>
      <c r="DG306" s="59"/>
      <c r="DH306" s="59"/>
      <c r="DI306" s="59"/>
      <c r="DJ306" s="59"/>
      <c r="DK306" s="59"/>
      <c r="DL306" s="59"/>
      <c r="DM306" s="59"/>
      <c r="DN306" s="59"/>
      <c r="DO306" s="59"/>
      <c r="DP306" s="59"/>
      <c r="DQ306" s="59"/>
      <c r="DR306" s="59"/>
      <c r="DS306" s="59"/>
      <c r="DT306" s="59"/>
      <c r="DU306" s="59"/>
      <c r="DV306" s="15"/>
    </row>
    <row r="307" spans="1:126" ht="96.6" x14ac:dyDescent="0.25">
      <c r="A307" s="17"/>
      <c r="B307" s="39" t="s">
        <v>315</v>
      </c>
      <c r="C307" s="17"/>
      <c r="D307" s="40">
        <v>704020095</v>
      </c>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41"/>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59"/>
      <c r="CS307" s="59"/>
      <c r="CT307" s="59"/>
      <c r="CU307" s="59"/>
      <c r="CV307" s="59"/>
      <c r="CW307" s="59"/>
      <c r="CX307" s="59"/>
      <c r="CY307" s="59"/>
      <c r="CZ307" s="59"/>
      <c r="DA307" s="59"/>
      <c r="DB307" s="59"/>
      <c r="DC307" s="59"/>
      <c r="DD307" s="59"/>
      <c r="DE307" s="59"/>
      <c r="DF307" s="59"/>
      <c r="DG307" s="59"/>
      <c r="DH307" s="59"/>
      <c r="DI307" s="59"/>
      <c r="DJ307" s="59"/>
      <c r="DK307" s="59"/>
      <c r="DL307" s="59"/>
      <c r="DM307" s="59"/>
      <c r="DN307" s="59"/>
      <c r="DO307" s="59"/>
      <c r="DP307" s="59"/>
      <c r="DQ307" s="59"/>
      <c r="DR307" s="59"/>
      <c r="DS307" s="59"/>
      <c r="DT307" s="59"/>
      <c r="DU307" s="59"/>
      <c r="DV307" s="15"/>
    </row>
    <row r="308" spans="1:126" ht="124.2" x14ac:dyDescent="0.25">
      <c r="A308" s="17"/>
      <c r="B308" s="39" t="s">
        <v>316</v>
      </c>
      <c r="C308" s="17"/>
      <c r="D308" s="40">
        <v>704020096</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41"/>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59"/>
      <c r="CS308" s="59"/>
      <c r="CT308" s="59"/>
      <c r="CU308" s="59"/>
      <c r="CV308" s="59"/>
      <c r="CW308" s="59"/>
      <c r="CX308" s="59"/>
      <c r="CY308" s="59"/>
      <c r="CZ308" s="59"/>
      <c r="DA308" s="59"/>
      <c r="DB308" s="59"/>
      <c r="DC308" s="59"/>
      <c r="DD308" s="59"/>
      <c r="DE308" s="59"/>
      <c r="DF308" s="59"/>
      <c r="DG308" s="59"/>
      <c r="DH308" s="59"/>
      <c r="DI308" s="59"/>
      <c r="DJ308" s="59"/>
      <c r="DK308" s="59"/>
      <c r="DL308" s="59"/>
      <c r="DM308" s="59"/>
      <c r="DN308" s="59"/>
      <c r="DO308" s="59"/>
      <c r="DP308" s="59"/>
      <c r="DQ308" s="59"/>
      <c r="DR308" s="59"/>
      <c r="DS308" s="59"/>
      <c r="DT308" s="59"/>
      <c r="DU308" s="59"/>
      <c r="DV308" s="15"/>
    </row>
    <row r="309" spans="1:126" ht="207" x14ac:dyDescent="0.25">
      <c r="A309" s="17"/>
      <c r="B309" s="39" t="s">
        <v>317</v>
      </c>
      <c r="C309" s="17"/>
      <c r="D309" s="40">
        <v>704020097</v>
      </c>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41"/>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59"/>
      <c r="CS309" s="59"/>
      <c r="CT309" s="59"/>
      <c r="CU309" s="59"/>
      <c r="CV309" s="59"/>
      <c r="CW309" s="59"/>
      <c r="CX309" s="59"/>
      <c r="CY309" s="59"/>
      <c r="CZ309" s="59"/>
      <c r="DA309" s="59"/>
      <c r="DB309" s="59"/>
      <c r="DC309" s="59"/>
      <c r="DD309" s="59"/>
      <c r="DE309" s="59"/>
      <c r="DF309" s="59"/>
      <c r="DG309" s="59"/>
      <c r="DH309" s="59"/>
      <c r="DI309" s="59"/>
      <c r="DJ309" s="59"/>
      <c r="DK309" s="59"/>
      <c r="DL309" s="59"/>
      <c r="DM309" s="59"/>
      <c r="DN309" s="59"/>
      <c r="DO309" s="59"/>
      <c r="DP309" s="59"/>
      <c r="DQ309" s="59"/>
      <c r="DR309" s="59"/>
      <c r="DS309" s="59"/>
      <c r="DT309" s="59"/>
      <c r="DU309" s="59"/>
      <c r="DV309" s="15"/>
    </row>
    <row r="310" spans="1:126" ht="151.80000000000001" x14ac:dyDescent="0.25">
      <c r="A310" s="50"/>
      <c r="B310" s="51" t="s">
        <v>328</v>
      </c>
      <c r="C310" s="50"/>
      <c r="D310" s="48">
        <v>704020098</v>
      </c>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46"/>
      <c r="AJ310" s="63"/>
      <c r="AK310" s="63"/>
      <c r="AL310" s="63"/>
      <c r="AM310" s="63"/>
      <c r="AN310" s="63"/>
      <c r="AO310" s="63"/>
      <c r="AP310" s="63"/>
      <c r="AQ310" s="63"/>
      <c r="AR310" s="63"/>
      <c r="AS310" s="63"/>
      <c r="AT310" s="63"/>
      <c r="AU310" s="63"/>
      <c r="AV310" s="63"/>
      <c r="AW310" s="63"/>
      <c r="AX310" s="63"/>
      <c r="AY310" s="63"/>
      <c r="AZ310" s="63"/>
      <c r="BA310" s="63"/>
      <c r="BB310" s="63"/>
      <c r="BC310" s="63"/>
      <c r="BD310" s="63"/>
      <c r="BE310" s="63"/>
      <c r="BF310" s="63"/>
      <c r="BG310" s="63"/>
      <c r="BH310" s="63"/>
      <c r="BI310" s="63"/>
      <c r="BJ310" s="63"/>
      <c r="BK310" s="63"/>
      <c r="BL310" s="63"/>
      <c r="BM310" s="63"/>
      <c r="BN310" s="63"/>
      <c r="BO310" s="63"/>
      <c r="BP310" s="63"/>
      <c r="BQ310" s="63"/>
      <c r="BR310" s="63"/>
      <c r="BS310" s="63"/>
      <c r="BT310" s="63"/>
      <c r="BU310" s="63"/>
      <c r="BV310" s="63"/>
      <c r="BW310" s="63"/>
      <c r="BX310" s="63"/>
      <c r="BY310" s="63"/>
      <c r="BZ310" s="63"/>
      <c r="CA310" s="63"/>
      <c r="CB310" s="63"/>
      <c r="CC310" s="63"/>
      <c r="CD310" s="63"/>
      <c r="CE310" s="63"/>
      <c r="CF310" s="63"/>
      <c r="CG310" s="63"/>
      <c r="CH310" s="63"/>
      <c r="CI310" s="63"/>
      <c r="CJ310" s="63"/>
      <c r="CK310" s="63"/>
      <c r="CL310" s="63"/>
      <c r="CM310" s="63"/>
      <c r="CN310" s="63"/>
      <c r="CO310" s="63"/>
      <c r="CP310" s="63"/>
      <c r="CQ310" s="63"/>
      <c r="CR310" s="63"/>
      <c r="CS310" s="63"/>
      <c r="CT310" s="63"/>
      <c r="CU310" s="63"/>
      <c r="CV310" s="63"/>
      <c r="CW310" s="63"/>
      <c r="CX310" s="63"/>
      <c r="CY310" s="63"/>
      <c r="CZ310" s="63"/>
      <c r="DA310" s="63"/>
      <c r="DB310" s="63"/>
      <c r="DC310" s="63"/>
      <c r="DD310" s="63"/>
      <c r="DE310" s="63"/>
      <c r="DF310" s="63"/>
      <c r="DG310" s="63"/>
      <c r="DH310" s="63"/>
      <c r="DI310" s="63"/>
      <c r="DJ310" s="63"/>
      <c r="DK310" s="63"/>
      <c r="DL310" s="63"/>
      <c r="DM310" s="63"/>
      <c r="DN310" s="63"/>
      <c r="DO310" s="63"/>
      <c r="DP310" s="63"/>
      <c r="DQ310" s="63"/>
      <c r="DR310" s="63"/>
      <c r="DS310" s="63"/>
      <c r="DT310" s="63"/>
      <c r="DU310" s="63"/>
      <c r="DV310" s="52"/>
    </row>
    <row r="311" spans="1:126" ht="41.4" x14ac:dyDescent="0.25">
      <c r="A311" s="34"/>
      <c r="B311" s="35" t="s">
        <v>318</v>
      </c>
      <c r="C311" s="34"/>
      <c r="D311" s="36">
        <v>704030000</v>
      </c>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c r="CK311" s="67"/>
      <c r="CL311" s="67"/>
      <c r="CM311" s="67"/>
      <c r="CN311" s="67"/>
      <c r="CO311" s="67"/>
      <c r="CP311" s="67"/>
      <c r="CQ311" s="67"/>
      <c r="CR311" s="67"/>
      <c r="CS311" s="67"/>
      <c r="CT311" s="67"/>
      <c r="CU311" s="67"/>
      <c r="CV311" s="67"/>
      <c r="CW311" s="67"/>
      <c r="CX311" s="67"/>
      <c r="CY311" s="67"/>
      <c r="CZ311" s="67"/>
      <c r="DA311" s="67"/>
      <c r="DB311" s="67"/>
      <c r="DC311" s="67"/>
      <c r="DD311" s="67"/>
      <c r="DE311" s="67"/>
      <c r="DF311" s="67"/>
      <c r="DG311" s="67"/>
      <c r="DH311" s="67"/>
      <c r="DI311" s="67"/>
      <c r="DJ311" s="67"/>
      <c r="DK311" s="67"/>
      <c r="DL311" s="67"/>
      <c r="DM311" s="67"/>
      <c r="DN311" s="67"/>
      <c r="DO311" s="67"/>
      <c r="DP311" s="67"/>
      <c r="DQ311" s="67"/>
      <c r="DR311" s="67"/>
      <c r="DS311" s="67"/>
      <c r="DT311" s="67"/>
      <c r="DU311" s="67"/>
      <c r="DV311" s="38"/>
    </row>
    <row r="312" spans="1:126" ht="386.4" x14ac:dyDescent="0.25">
      <c r="A312" s="29"/>
      <c r="B312" s="30" t="s">
        <v>319</v>
      </c>
      <c r="C312" s="29"/>
      <c r="D312" s="31">
        <v>705030000</v>
      </c>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32"/>
      <c r="AJ312" s="68"/>
      <c r="AK312" s="68"/>
      <c r="AL312" s="68"/>
      <c r="AM312" s="68"/>
      <c r="AN312" s="68"/>
      <c r="AO312" s="68"/>
      <c r="AP312" s="68"/>
      <c r="AQ312" s="68"/>
      <c r="AR312" s="68"/>
      <c r="AS312" s="68"/>
      <c r="AT312" s="68"/>
      <c r="AU312" s="68"/>
      <c r="AV312" s="68"/>
      <c r="AW312" s="68"/>
      <c r="AX312" s="68"/>
      <c r="AY312" s="68"/>
      <c r="AZ312" s="68"/>
      <c r="BA312" s="68"/>
      <c r="BB312" s="68"/>
      <c r="BC312" s="68"/>
      <c r="BD312" s="68"/>
      <c r="BE312" s="68"/>
      <c r="BF312" s="68"/>
      <c r="BG312" s="68"/>
      <c r="BH312" s="68"/>
      <c r="BI312" s="68"/>
      <c r="BJ312" s="68"/>
      <c r="BK312" s="68"/>
      <c r="BL312" s="68"/>
      <c r="BM312" s="68"/>
      <c r="BN312" s="68"/>
      <c r="BO312" s="68"/>
      <c r="BP312" s="68"/>
      <c r="BQ312" s="68"/>
      <c r="BR312" s="68"/>
      <c r="BS312" s="68"/>
      <c r="BT312" s="68"/>
      <c r="BU312" s="68"/>
      <c r="BV312" s="68"/>
      <c r="BW312" s="68"/>
      <c r="BX312" s="68"/>
      <c r="BY312" s="68"/>
      <c r="BZ312" s="68"/>
      <c r="CA312" s="68"/>
      <c r="CB312" s="68"/>
      <c r="CC312" s="68"/>
      <c r="CD312" s="68"/>
      <c r="CE312" s="68"/>
      <c r="CF312" s="68"/>
      <c r="CG312" s="68"/>
      <c r="CH312" s="68"/>
      <c r="CI312" s="68"/>
      <c r="CJ312" s="68"/>
      <c r="CK312" s="68"/>
      <c r="CL312" s="68"/>
      <c r="CM312" s="68"/>
      <c r="CN312" s="68"/>
      <c r="CO312" s="68"/>
      <c r="CP312" s="68"/>
      <c r="CQ312" s="68"/>
      <c r="CR312" s="68"/>
      <c r="CS312" s="68"/>
      <c r="CT312" s="68"/>
      <c r="CU312" s="68"/>
      <c r="CV312" s="68"/>
      <c r="CW312" s="68"/>
      <c r="CX312" s="68"/>
      <c r="CY312" s="68"/>
      <c r="CZ312" s="68"/>
      <c r="DA312" s="68"/>
      <c r="DB312" s="68"/>
      <c r="DC312" s="68"/>
      <c r="DD312" s="68"/>
      <c r="DE312" s="68"/>
      <c r="DF312" s="68"/>
      <c r="DG312" s="68"/>
      <c r="DH312" s="68"/>
      <c r="DI312" s="68"/>
      <c r="DJ312" s="68"/>
      <c r="DK312" s="68"/>
      <c r="DL312" s="68"/>
      <c r="DM312" s="68"/>
      <c r="DN312" s="68"/>
      <c r="DO312" s="68"/>
      <c r="DP312" s="68"/>
      <c r="DQ312" s="68"/>
      <c r="DR312" s="68"/>
      <c r="DS312" s="68"/>
      <c r="DT312" s="68"/>
      <c r="DU312" s="68"/>
      <c r="DV312" s="33"/>
    </row>
    <row r="313" spans="1:126" ht="358.8" x14ac:dyDescent="0.25">
      <c r="A313" s="29"/>
      <c r="B313" s="30" t="s">
        <v>320</v>
      </c>
      <c r="C313" s="29"/>
      <c r="D313" s="31">
        <v>705040000</v>
      </c>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32"/>
      <c r="AJ313" s="68"/>
      <c r="AK313" s="68"/>
      <c r="AL313" s="68"/>
      <c r="AM313" s="68"/>
      <c r="AN313" s="68"/>
      <c r="AO313" s="68"/>
      <c r="AP313" s="68"/>
      <c r="AQ313" s="68"/>
      <c r="AR313" s="68"/>
      <c r="AS313" s="68"/>
      <c r="AT313" s="68"/>
      <c r="AU313" s="68"/>
      <c r="AV313" s="68"/>
      <c r="AW313" s="68"/>
      <c r="AX313" s="68"/>
      <c r="AY313" s="68"/>
      <c r="AZ313" s="68"/>
      <c r="BA313" s="68"/>
      <c r="BB313" s="68"/>
      <c r="BC313" s="68"/>
      <c r="BD313" s="68"/>
      <c r="BE313" s="68"/>
      <c r="BF313" s="68"/>
      <c r="BG313" s="68"/>
      <c r="BH313" s="68"/>
      <c r="BI313" s="68"/>
      <c r="BJ313" s="68"/>
      <c r="BK313" s="68"/>
      <c r="BL313" s="68"/>
      <c r="BM313" s="68"/>
      <c r="BN313" s="68"/>
      <c r="BO313" s="68"/>
      <c r="BP313" s="68"/>
      <c r="BQ313" s="68"/>
      <c r="BR313" s="68"/>
      <c r="BS313" s="68"/>
      <c r="BT313" s="68"/>
      <c r="BU313" s="68"/>
      <c r="BV313" s="68"/>
      <c r="BW313" s="68"/>
      <c r="BX313" s="68"/>
      <c r="BY313" s="68"/>
      <c r="BZ313" s="68"/>
      <c r="CA313" s="68"/>
      <c r="CB313" s="68"/>
      <c r="CC313" s="68"/>
      <c r="CD313" s="68"/>
      <c r="CE313" s="68"/>
      <c r="CF313" s="68"/>
      <c r="CG313" s="68"/>
      <c r="CH313" s="68"/>
      <c r="CI313" s="68"/>
      <c r="CJ313" s="68"/>
      <c r="CK313" s="68"/>
      <c r="CL313" s="68"/>
      <c r="CM313" s="68"/>
      <c r="CN313" s="68"/>
      <c r="CO313" s="68"/>
      <c r="CP313" s="68"/>
      <c r="CQ313" s="68"/>
      <c r="CR313" s="68"/>
      <c r="CS313" s="68"/>
      <c r="CT313" s="68"/>
      <c r="CU313" s="68"/>
      <c r="CV313" s="68"/>
      <c r="CW313" s="68"/>
      <c r="CX313" s="68"/>
      <c r="CY313" s="68"/>
      <c r="CZ313" s="68"/>
      <c r="DA313" s="68"/>
      <c r="DB313" s="68"/>
      <c r="DC313" s="68"/>
      <c r="DD313" s="68"/>
      <c r="DE313" s="68"/>
      <c r="DF313" s="68"/>
      <c r="DG313" s="68"/>
      <c r="DH313" s="68"/>
      <c r="DI313" s="68"/>
      <c r="DJ313" s="68"/>
      <c r="DK313" s="68"/>
      <c r="DL313" s="68"/>
      <c r="DM313" s="68"/>
      <c r="DN313" s="68"/>
      <c r="DO313" s="68"/>
      <c r="DP313" s="68"/>
      <c r="DQ313" s="68"/>
      <c r="DR313" s="68"/>
      <c r="DS313" s="68"/>
      <c r="DT313" s="68"/>
      <c r="DU313" s="68"/>
      <c r="DV313" s="33"/>
    </row>
    <row r="314" spans="1:126" ht="124.2" x14ac:dyDescent="0.25">
      <c r="A314" s="29"/>
      <c r="B314" s="30" t="s">
        <v>321</v>
      </c>
      <c r="C314" s="29"/>
      <c r="D314" s="31">
        <v>706000000</v>
      </c>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32"/>
      <c r="AJ314" s="57">
        <f t="shared" ref="AJ314:AQ314" si="39">SUM(AJ315:AJ316)</f>
        <v>0</v>
      </c>
      <c r="AK314" s="57">
        <f t="shared" si="39"/>
        <v>0</v>
      </c>
      <c r="AL314" s="57">
        <f t="shared" si="39"/>
        <v>0</v>
      </c>
      <c r="AM314" s="57">
        <f t="shared" si="39"/>
        <v>0</v>
      </c>
      <c r="AN314" s="57">
        <f t="shared" si="39"/>
        <v>0</v>
      </c>
      <c r="AO314" s="57">
        <f t="shared" si="39"/>
        <v>0</v>
      </c>
      <c r="AP314" s="57">
        <f t="shared" si="39"/>
        <v>0</v>
      </c>
      <c r="AQ314" s="57">
        <f t="shared" si="39"/>
        <v>0</v>
      </c>
      <c r="AR314" s="57">
        <f>SUM(AR315:AR316)</f>
        <v>0</v>
      </c>
      <c r="AS314" s="57">
        <f t="shared" ref="AS314:DD314" si="40">SUM(AS315:AS316)</f>
        <v>0</v>
      </c>
      <c r="AT314" s="57">
        <f t="shared" si="40"/>
        <v>0</v>
      </c>
      <c r="AU314" s="57">
        <f t="shared" si="40"/>
        <v>0</v>
      </c>
      <c r="AV314" s="57">
        <f t="shared" si="40"/>
        <v>0</v>
      </c>
      <c r="AW314" s="57">
        <f t="shared" si="40"/>
        <v>0</v>
      </c>
      <c r="AX314" s="57">
        <f t="shared" si="40"/>
        <v>0</v>
      </c>
      <c r="AY314" s="57">
        <f t="shared" si="40"/>
        <v>0</v>
      </c>
      <c r="AZ314" s="57">
        <f t="shared" si="40"/>
        <v>0</v>
      </c>
      <c r="BA314" s="57">
        <f t="shared" si="40"/>
        <v>0</v>
      </c>
      <c r="BB314" s="57">
        <f t="shared" si="40"/>
        <v>0</v>
      </c>
      <c r="BC314" s="57">
        <f t="shared" si="40"/>
        <v>0</v>
      </c>
      <c r="BD314" s="57">
        <f t="shared" si="40"/>
        <v>0</v>
      </c>
      <c r="BE314" s="57">
        <f t="shared" si="40"/>
        <v>0</v>
      </c>
      <c r="BF314" s="57">
        <f t="shared" si="40"/>
        <v>0</v>
      </c>
      <c r="BG314" s="57">
        <f t="shared" si="40"/>
        <v>0</v>
      </c>
      <c r="BH314" s="57">
        <f t="shared" si="40"/>
        <v>0</v>
      </c>
      <c r="BI314" s="57">
        <f t="shared" si="40"/>
        <v>0</v>
      </c>
      <c r="BJ314" s="57">
        <f t="shared" si="40"/>
        <v>0</v>
      </c>
      <c r="BK314" s="57">
        <f t="shared" si="40"/>
        <v>0</v>
      </c>
      <c r="BL314" s="57">
        <f t="shared" si="40"/>
        <v>0</v>
      </c>
      <c r="BM314" s="57">
        <f t="shared" si="40"/>
        <v>0</v>
      </c>
      <c r="BN314" s="57">
        <f t="shared" si="40"/>
        <v>0</v>
      </c>
      <c r="BO314" s="57">
        <f t="shared" si="40"/>
        <v>0</v>
      </c>
      <c r="BP314" s="57">
        <f t="shared" si="40"/>
        <v>0</v>
      </c>
      <c r="BQ314" s="57">
        <f t="shared" si="40"/>
        <v>0</v>
      </c>
      <c r="BR314" s="57">
        <f t="shared" si="40"/>
        <v>0</v>
      </c>
      <c r="BS314" s="57">
        <f t="shared" si="40"/>
        <v>0</v>
      </c>
      <c r="BT314" s="57">
        <f t="shared" si="40"/>
        <v>0</v>
      </c>
      <c r="BU314" s="57">
        <f t="shared" si="40"/>
        <v>0</v>
      </c>
      <c r="BV314" s="57">
        <f t="shared" si="40"/>
        <v>0</v>
      </c>
      <c r="BW314" s="57">
        <f t="shared" si="40"/>
        <v>0</v>
      </c>
      <c r="BX314" s="57">
        <f t="shared" si="40"/>
        <v>0</v>
      </c>
      <c r="BY314" s="57">
        <f t="shared" si="40"/>
        <v>0</v>
      </c>
      <c r="BZ314" s="57">
        <f t="shared" si="40"/>
        <v>0</v>
      </c>
      <c r="CA314" s="57">
        <f t="shared" si="40"/>
        <v>0</v>
      </c>
      <c r="CB314" s="57">
        <f t="shared" si="40"/>
        <v>0</v>
      </c>
      <c r="CC314" s="57">
        <f t="shared" si="40"/>
        <v>0</v>
      </c>
      <c r="CD314" s="57">
        <f t="shared" si="40"/>
        <v>0</v>
      </c>
      <c r="CE314" s="57">
        <f t="shared" si="40"/>
        <v>0</v>
      </c>
      <c r="CF314" s="57">
        <f t="shared" si="40"/>
        <v>0</v>
      </c>
      <c r="CG314" s="57">
        <f t="shared" si="40"/>
        <v>0</v>
      </c>
      <c r="CH314" s="57">
        <f t="shared" si="40"/>
        <v>0</v>
      </c>
      <c r="CI314" s="57">
        <f t="shared" si="40"/>
        <v>0</v>
      </c>
      <c r="CJ314" s="57">
        <f t="shared" si="40"/>
        <v>0</v>
      </c>
      <c r="CK314" s="57">
        <f t="shared" si="40"/>
        <v>0</v>
      </c>
      <c r="CL314" s="57">
        <f t="shared" si="40"/>
        <v>0</v>
      </c>
      <c r="CM314" s="57">
        <f t="shared" si="40"/>
        <v>0</v>
      </c>
      <c r="CN314" s="57">
        <f t="shared" si="40"/>
        <v>0</v>
      </c>
      <c r="CO314" s="57">
        <f t="shared" si="40"/>
        <v>0</v>
      </c>
      <c r="CP314" s="57">
        <f t="shared" si="40"/>
        <v>0</v>
      </c>
      <c r="CQ314" s="57">
        <f t="shared" si="40"/>
        <v>0</v>
      </c>
      <c r="CR314" s="57">
        <f t="shared" si="40"/>
        <v>0</v>
      </c>
      <c r="CS314" s="57">
        <f t="shared" si="40"/>
        <v>0</v>
      </c>
      <c r="CT314" s="57">
        <f t="shared" si="40"/>
        <v>0</v>
      </c>
      <c r="CU314" s="57">
        <f t="shared" si="40"/>
        <v>0</v>
      </c>
      <c r="CV314" s="57">
        <f t="shared" si="40"/>
        <v>0</v>
      </c>
      <c r="CW314" s="57">
        <f t="shared" si="40"/>
        <v>0</v>
      </c>
      <c r="CX314" s="57">
        <f t="shared" si="40"/>
        <v>0</v>
      </c>
      <c r="CY314" s="57">
        <f t="shared" si="40"/>
        <v>0</v>
      </c>
      <c r="CZ314" s="57">
        <f t="shared" si="40"/>
        <v>0</v>
      </c>
      <c r="DA314" s="57">
        <f t="shared" si="40"/>
        <v>0</v>
      </c>
      <c r="DB314" s="57">
        <f t="shared" si="40"/>
        <v>0</v>
      </c>
      <c r="DC314" s="57">
        <f t="shared" si="40"/>
        <v>0</v>
      </c>
      <c r="DD314" s="57">
        <f t="shared" si="40"/>
        <v>0</v>
      </c>
      <c r="DE314" s="57">
        <f t="shared" ref="DE314:DU314" si="41">SUM(DE315:DE316)</f>
        <v>0</v>
      </c>
      <c r="DF314" s="57">
        <f t="shared" si="41"/>
        <v>0</v>
      </c>
      <c r="DG314" s="57">
        <f t="shared" si="41"/>
        <v>0</v>
      </c>
      <c r="DH314" s="57">
        <f t="shared" si="41"/>
        <v>0</v>
      </c>
      <c r="DI314" s="57">
        <f t="shared" si="41"/>
        <v>0</v>
      </c>
      <c r="DJ314" s="57">
        <f t="shared" si="41"/>
        <v>0</v>
      </c>
      <c r="DK314" s="57">
        <f t="shared" si="41"/>
        <v>0</v>
      </c>
      <c r="DL314" s="57">
        <f t="shared" si="41"/>
        <v>0</v>
      </c>
      <c r="DM314" s="57">
        <f t="shared" si="41"/>
        <v>0</v>
      </c>
      <c r="DN314" s="57">
        <f t="shared" si="41"/>
        <v>0</v>
      </c>
      <c r="DO314" s="57">
        <f t="shared" si="41"/>
        <v>0</v>
      </c>
      <c r="DP314" s="57">
        <f t="shared" si="41"/>
        <v>0</v>
      </c>
      <c r="DQ314" s="57">
        <f t="shared" si="41"/>
        <v>0</v>
      </c>
      <c r="DR314" s="57">
        <f t="shared" si="41"/>
        <v>0</v>
      </c>
      <c r="DS314" s="57">
        <f t="shared" si="41"/>
        <v>0</v>
      </c>
      <c r="DT314" s="57">
        <f t="shared" si="41"/>
        <v>0</v>
      </c>
      <c r="DU314" s="57">
        <f t="shared" si="41"/>
        <v>0</v>
      </c>
      <c r="DV314" s="33"/>
    </row>
    <row r="315" spans="1:126" ht="27.6" x14ac:dyDescent="0.25">
      <c r="A315" s="34"/>
      <c r="B315" s="35" t="s">
        <v>322</v>
      </c>
      <c r="C315" s="34"/>
      <c r="D315" s="36">
        <v>706010000</v>
      </c>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c r="CK315" s="67"/>
      <c r="CL315" s="67"/>
      <c r="CM315" s="67"/>
      <c r="CN315" s="67"/>
      <c r="CO315" s="67"/>
      <c r="CP315" s="67"/>
      <c r="CQ315" s="67"/>
      <c r="CR315" s="67"/>
      <c r="CS315" s="67"/>
      <c r="CT315" s="67"/>
      <c r="CU315" s="67"/>
      <c r="CV315" s="67"/>
      <c r="CW315" s="67"/>
      <c r="CX315" s="67"/>
      <c r="CY315" s="67"/>
      <c r="CZ315" s="67"/>
      <c r="DA315" s="67"/>
      <c r="DB315" s="67"/>
      <c r="DC315" s="67"/>
      <c r="DD315" s="67"/>
      <c r="DE315" s="67"/>
      <c r="DF315" s="67"/>
      <c r="DG315" s="67"/>
      <c r="DH315" s="67"/>
      <c r="DI315" s="67"/>
      <c r="DJ315" s="67"/>
      <c r="DK315" s="67"/>
      <c r="DL315" s="67"/>
      <c r="DM315" s="67"/>
      <c r="DN315" s="67"/>
      <c r="DO315" s="67"/>
      <c r="DP315" s="67"/>
      <c r="DQ315" s="67"/>
      <c r="DR315" s="67"/>
      <c r="DS315" s="67"/>
      <c r="DT315" s="67"/>
      <c r="DU315" s="67"/>
      <c r="DV315" s="38"/>
    </row>
    <row r="316" spans="1:126" ht="27.6" x14ac:dyDescent="0.25">
      <c r="A316" s="34"/>
      <c r="B316" s="35" t="s">
        <v>323</v>
      </c>
      <c r="C316" s="34"/>
      <c r="D316" s="36">
        <v>706020000</v>
      </c>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7"/>
      <c r="AJ316" s="58">
        <f t="shared" ref="AJ316:AQ316" si="42">SUM(AJ317:AJ320)</f>
        <v>0</v>
      </c>
      <c r="AK316" s="58">
        <f t="shared" si="42"/>
        <v>0</v>
      </c>
      <c r="AL316" s="58">
        <f t="shared" si="42"/>
        <v>0</v>
      </c>
      <c r="AM316" s="58">
        <f t="shared" si="42"/>
        <v>0</v>
      </c>
      <c r="AN316" s="58">
        <f t="shared" si="42"/>
        <v>0</v>
      </c>
      <c r="AO316" s="58">
        <f t="shared" si="42"/>
        <v>0</v>
      </c>
      <c r="AP316" s="58">
        <f t="shared" si="42"/>
        <v>0</v>
      </c>
      <c r="AQ316" s="58">
        <f t="shared" si="42"/>
        <v>0</v>
      </c>
      <c r="AR316" s="58">
        <f>SUM(AR317:AR320)</f>
        <v>0</v>
      </c>
      <c r="AS316" s="58">
        <f t="shared" ref="AS316:DD316" si="43">SUM(AS317:AS320)</f>
        <v>0</v>
      </c>
      <c r="AT316" s="58">
        <f t="shared" si="43"/>
        <v>0</v>
      </c>
      <c r="AU316" s="58">
        <f t="shared" si="43"/>
        <v>0</v>
      </c>
      <c r="AV316" s="58">
        <f t="shared" si="43"/>
        <v>0</v>
      </c>
      <c r="AW316" s="58">
        <f t="shared" si="43"/>
        <v>0</v>
      </c>
      <c r="AX316" s="58">
        <f t="shared" si="43"/>
        <v>0</v>
      </c>
      <c r="AY316" s="58">
        <f t="shared" si="43"/>
        <v>0</v>
      </c>
      <c r="AZ316" s="58">
        <f t="shared" si="43"/>
        <v>0</v>
      </c>
      <c r="BA316" s="58">
        <f t="shared" si="43"/>
        <v>0</v>
      </c>
      <c r="BB316" s="58">
        <f t="shared" si="43"/>
        <v>0</v>
      </c>
      <c r="BC316" s="58">
        <f t="shared" si="43"/>
        <v>0</v>
      </c>
      <c r="BD316" s="58">
        <f t="shared" si="43"/>
        <v>0</v>
      </c>
      <c r="BE316" s="58">
        <f t="shared" si="43"/>
        <v>0</v>
      </c>
      <c r="BF316" s="58">
        <f t="shared" si="43"/>
        <v>0</v>
      </c>
      <c r="BG316" s="58">
        <f t="shared" si="43"/>
        <v>0</v>
      </c>
      <c r="BH316" s="58">
        <f t="shared" si="43"/>
        <v>0</v>
      </c>
      <c r="BI316" s="58">
        <f t="shared" si="43"/>
        <v>0</v>
      </c>
      <c r="BJ316" s="58">
        <f t="shared" si="43"/>
        <v>0</v>
      </c>
      <c r="BK316" s="58">
        <f t="shared" si="43"/>
        <v>0</v>
      </c>
      <c r="BL316" s="58">
        <f t="shared" si="43"/>
        <v>0</v>
      </c>
      <c r="BM316" s="58">
        <f t="shared" si="43"/>
        <v>0</v>
      </c>
      <c r="BN316" s="58">
        <f t="shared" si="43"/>
        <v>0</v>
      </c>
      <c r="BO316" s="58">
        <f t="shared" si="43"/>
        <v>0</v>
      </c>
      <c r="BP316" s="58">
        <f t="shared" si="43"/>
        <v>0</v>
      </c>
      <c r="BQ316" s="58">
        <f t="shared" si="43"/>
        <v>0</v>
      </c>
      <c r="BR316" s="58">
        <f t="shared" si="43"/>
        <v>0</v>
      </c>
      <c r="BS316" s="58">
        <f t="shared" si="43"/>
        <v>0</v>
      </c>
      <c r="BT316" s="58">
        <f t="shared" si="43"/>
        <v>0</v>
      </c>
      <c r="BU316" s="58">
        <f t="shared" si="43"/>
        <v>0</v>
      </c>
      <c r="BV316" s="58">
        <f t="shared" si="43"/>
        <v>0</v>
      </c>
      <c r="BW316" s="58">
        <f t="shared" si="43"/>
        <v>0</v>
      </c>
      <c r="BX316" s="58">
        <f t="shared" si="43"/>
        <v>0</v>
      </c>
      <c r="BY316" s="58">
        <f t="shared" si="43"/>
        <v>0</v>
      </c>
      <c r="BZ316" s="58">
        <f t="shared" si="43"/>
        <v>0</v>
      </c>
      <c r="CA316" s="58">
        <f t="shared" si="43"/>
        <v>0</v>
      </c>
      <c r="CB316" s="58">
        <f t="shared" si="43"/>
        <v>0</v>
      </c>
      <c r="CC316" s="58">
        <f t="shared" si="43"/>
        <v>0</v>
      </c>
      <c r="CD316" s="58">
        <f t="shared" si="43"/>
        <v>0</v>
      </c>
      <c r="CE316" s="58">
        <f t="shared" si="43"/>
        <v>0</v>
      </c>
      <c r="CF316" s="58">
        <f t="shared" si="43"/>
        <v>0</v>
      </c>
      <c r="CG316" s="58">
        <f t="shared" si="43"/>
        <v>0</v>
      </c>
      <c r="CH316" s="58">
        <f t="shared" si="43"/>
        <v>0</v>
      </c>
      <c r="CI316" s="58">
        <f t="shared" si="43"/>
        <v>0</v>
      </c>
      <c r="CJ316" s="58">
        <f t="shared" si="43"/>
        <v>0</v>
      </c>
      <c r="CK316" s="58">
        <f t="shared" si="43"/>
        <v>0</v>
      </c>
      <c r="CL316" s="58">
        <f t="shared" si="43"/>
        <v>0</v>
      </c>
      <c r="CM316" s="58">
        <f t="shared" si="43"/>
        <v>0</v>
      </c>
      <c r="CN316" s="58">
        <f t="shared" si="43"/>
        <v>0</v>
      </c>
      <c r="CO316" s="58">
        <f t="shared" si="43"/>
        <v>0</v>
      </c>
      <c r="CP316" s="58">
        <f t="shared" si="43"/>
        <v>0</v>
      </c>
      <c r="CQ316" s="58">
        <f t="shared" si="43"/>
        <v>0</v>
      </c>
      <c r="CR316" s="58">
        <f t="shared" si="43"/>
        <v>0</v>
      </c>
      <c r="CS316" s="58">
        <f t="shared" si="43"/>
        <v>0</v>
      </c>
      <c r="CT316" s="58">
        <f t="shared" si="43"/>
        <v>0</v>
      </c>
      <c r="CU316" s="58">
        <f t="shared" si="43"/>
        <v>0</v>
      </c>
      <c r="CV316" s="58">
        <f t="shared" si="43"/>
        <v>0</v>
      </c>
      <c r="CW316" s="58">
        <f t="shared" si="43"/>
        <v>0</v>
      </c>
      <c r="CX316" s="58">
        <f t="shared" si="43"/>
        <v>0</v>
      </c>
      <c r="CY316" s="58">
        <f t="shared" si="43"/>
        <v>0</v>
      </c>
      <c r="CZ316" s="58">
        <f t="shared" si="43"/>
        <v>0</v>
      </c>
      <c r="DA316" s="58">
        <f t="shared" si="43"/>
        <v>0</v>
      </c>
      <c r="DB316" s="58">
        <f t="shared" si="43"/>
        <v>0</v>
      </c>
      <c r="DC316" s="58">
        <f t="shared" si="43"/>
        <v>0</v>
      </c>
      <c r="DD316" s="58">
        <f t="shared" si="43"/>
        <v>0</v>
      </c>
      <c r="DE316" s="58">
        <f t="shared" ref="DE316:DU316" si="44">SUM(DE317:DE320)</f>
        <v>0</v>
      </c>
      <c r="DF316" s="58">
        <f t="shared" si="44"/>
        <v>0</v>
      </c>
      <c r="DG316" s="58">
        <f t="shared" si="44"/>
        <v>0</v>
      </c>
      <c r="DH316" s="58">
        <f t="shared" si="44"/>
        <v>0</v>
      </c>
      <c r="DI316" s="58">
        <f t="shared" si="44"/>
        <v>0</v>
      </c>
      <c r="DJ316" s="58">
        <f t="shared" si="44"/>
        <v>0</v>
      </c>
      <c r="DK316" s="58">
        <f t="shared" si="44"/>
        <v>0</v>
      </c>
      <c r="DL316" s="58">
        <f t="shared" si="44"/>
        <v>0</v>
      </c>
      <c r="DM316" s="58">
        <f t="shared" si="44"/>
        <v>0</v>
      </c>
      <c r="DN316" s="58">
        <f t="shared" si="44"/>
        <v>0</v>
      </c>
      <c r="DO316" s="58">
        <f t="shared" si="44"/>
        <v>0</v>
      </c>
      <c r="DP316" s="58">
        <f t="shared" si="44"/>
        <v>0</v>
      </c>
      <c r="DQ316" s="58">
        <f t="shared" si="44"/>
        <v>0</v>
      </c>
      <c r="DR316" s="58">
        <f t="shared" si="44"/>
        <v>0</v>
      </c>
      <c r="DS316" s="58">
        <f t="shared" si="44"/>
        <v>0</v>
      </c>
      <c r="DT316" s="58">
        <f t="shared" si="44"/>
        <v>0</v>
      </c>
      <c r="DU316" s="58">
        <f t="shared" si="44"/>
        <v>0</v>
      </c>
      <c r="DV316" s="38"/>
    </row>
    <row r="317" spans="1:126" ht="110.4" x14ac:dyDescent="0.25">
      <c r="A317" s="17"/>
      <c r="B317" s="47" t="s">
        <v>324</v>
      </c>
      <c r="C317" s="50"/>
      <c r="D317" s="48">
        <v>706021000</v>
      </c>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46"/>
      <c r="AJ317" s="63"/>
      <c r="AK317" s="63"/>
      <c r="AL317" s="63"/>
      <c r="AM317" s="63"/>
      <c r="AN317" s="63"/>
      <c r="AO317" s="63"/>
      <c r="AP317" s="63"/>
      <c r="AQ317" s="63"/>
      <c r="AR317" s="63"/>
      <c r="AS317" s="63"/>
      <c r="AT317" s="63"/>
      <c r="AU317" s="63"/>
      <c r="AV317" s="63"/>
      <c r="AW317" s="63"/>
      <c r="AX317" s="63"/>
      <c r="AY317" s="63"/>
      <c r="AZ317" s="63"/>
      <c r="BA317" s="63"/>
      <c r="BB317" s="63"/>
      <c r="BC317" s="63"/>
      <c r="BD317" s="63"/>
      <c r="BE317" s="63"/>
      <c r="BF317" s="63"/>
      <c r="BG317" s="63"/>
      <c r="BH317" s="63"/>
      <c r="BI317" s="63"/>
      <c r="BJ317" s="63"/>
      <c r="BK317" s="63"/>
      <c r="BL317" s="63"/>
      <c r="BM317" s="63"/>
      <c r="BN317" s="63"/>
      <c r="BO317" s="63"/>
      <c r="BP317" s="63"/>
      <c r="BQ317" s="63"/>
      <c r="BR317" s="63"/>
      <c r="BS317" s="63"/>
      <c r="BT317" s="63"/>
      <c r="BU317" s="63"/>
      <c r="BV317" s="63"/>
      <c r="BW317" s="63"/>
      <c r="BX317" s="63"/>
      <c r="BY317" s="63"/>
      <c r="BZ317" s="63"/>
      <c r="CA317" s="63"/>
      <c r="CB317" s="63"/>
      <c r="CC317" s="63"/>
      <c r="CD317" s="63"/>
      <c r="CE317" s="63"/>
      <c r="CF317" s="63"/>
      <c r="CG317" s="63"/>
      <c r="CH317" s="63"/>
      <c r="CI317" s="63"/>
      <c r="CJ317" s="63"/>
      <c r="CK317" s="63"/>
      <c r="CL317" s="63"/>
      <c r="CM317" s="63"/>
      <c r="CN317" s="63"/>
      <c r="CO317" s="63"/>
      <c r="CP317" s="63"/>
      <c r="CQ317" s="63"/>
      <c r="CR317" s="63"/>
      <c r="CS317" s="63"/>
      <c r="CT317" s="63"/>
      <c r="CU317" s="63"/>
      <c r="CV317" s="63"/>
      <c r="CW317" s="63"/>
      <c r="CX317" s="63"/>
      <c r="CY317" s="63"/>
      <c r="CZ317" s="63"/>
      <c r="DA317" s="63"/>
      <c r="DB317" s="63"/>
      <c r="DC317" s="63"/>
      <c r="DD317" s="63"/>
      <c r="DE317" s="63"/>
      <c r="DF317" s="63"/>
      <c r="DG317" s="63"/>
      <c r="DH317" s="63"/>
      <c r="DI317" s="63"/>
      <c r="DJ317" s="63"/>
      <c r="DK317" s="63"/>
      <c r="DL317" s="63"/>
      <c r="DM317" s="63"/>
      <c r="DN317" s="63"/>
      <c r="DO317" s="63"/>
      <c r="DP317" s="63"/>
      <c r="DQ317" s="63"/>
      <c r="DR317" s="63"/>
      <c r="DS317" s="63"/>
      <c r="DT317" s="63"/>
      <c r="DU317" s="63"/>
      <c r="DV317" s="52"/>
    </row>
    <row r="318" spans="1:126" ht="118.8" x14ac:dyDescent="0.25">
      <c r="A318" s="17">
        <v>23</v>
      </c>
      <c r="B318" s="47" t="s">
        <v>325</v>
      </c>
      <c r="C318" s="17"/>
      <c r="D318" s="48">
        <v>706021001</v>
      </c>
      <c r="E318" s="22" t="s">
        <v>388</v>
      </c>
      <c r="F318" s="22" t="s">
        <v>333</v>
      </c>
      <c r="G318" s="22" t="s">
        <v>389</v>
      </c>
      <c r="H318" s="17"/>
      <c r="I318" s="17"/>
      <c r="J318" s="17"/>
      <c r="K318" s="17"/>
      <c r="L318" s="17"/>
      <c r="M318" s="17"/>
      <c r="N318" s="17"/>
      <c r="O318" s="17"/>
      <c r="P318" s="17"/>
      <c r="Q318" s="17"/>
      <c r="R318" s="17"/>
      <c r="S318" s="17"/>
      <c r="T318" s="17"/>
      <c r="U318" s="17"/>
      <c r="V318" s="17"/>
      <c r="W318" s="17"/>
      <c r="X318" s="17"/>
      <c r="Y318" s="22" t="s">
        <v>390</v>
      </c>
      <c r="Z318" s="22" t="s">
        <v>333</v>
      </c>
      <c r="AA318" s="22" t="s">
        <v>391</v>
      </c>
      <c r="AB318" s="17"/>
      <c r="AC318" s="17"/>
      <c r="AD318" s="17"/>
      <c r="AE318" s="69" t="s">
        <v>436</v>
      </c>
      <c r="AF318" s="69" t="s">
        <v>369</v>
      </c>
      <c r="AG318" s="69" t="s">
        <v>437</v>
      </c>
      <c r="AH318" s="17"/>
      <c r="AI318" s="46" t="s">
        <v>160</v>
      </c>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61"/>
      <c r="BT318" s="61"/>
      <c r="BU318" s="61"/>
      <c r="BV318" s="61"/>
      <c r="BW318" s="61"/>
      <c r="BX318" s="61"/>
      <c r="BY318" s="61"/>
      <c r="BZ318" s="61"/>
      <c r="CA318" s="61"/>
      <c r="CB318" s="61"/>
      <c r="CC318" s="61"/>
      <c r="CD318" s="61"/>
      <c r="CE318" s="61"/>
      <c r="CF318" s="61"/>
      <c r="CG318" s="61"/>
      <c r="CH318" s="61"/>
      <c r="CI318" s="61"/>
      <c r="CJ318" s="61"/>
      <c r="CK318" s="61"/>
      <c r="CL318" s="61"/>
      <c r="CM318" s="61"/>
      <c r="CN318" s="61"/>
      <c r="CO318" s="61"/>
      <c r="CP318" s="61"/>
      <c r="CQ318" s="61"/>
      <c r="CR318" s="61"/>
      <c r="CS318" s="61"/>
      <c r="CT318" s="61"/>
      <c r="CU318" s="61"/>
      <c r="CV318" s="61"/>
      <c r="CW318" s="61"/>
      <c r="CX318" s="61"/>
      <c r="CY318" s="61"/>
      <c r="CZ318" s="61"/>
      <c r="DA318" s="61"/>
      <c r="DB318" s="61"/>
      <c r="DC318" s="61"/>
      <c r="DD318" s="61"/>
      <c r="DE318" s="61"/>
      <c r="DF318" s="61"/>
      <c r="DG318" s="61"/>
      <c r="DH318" s="61"/>
      <c r="DI318" s="61"/>
      <c r="DJ318" s="61"/>
      <c r="DK318" s="61"/>
      <c r="DL318" s="61"/>
      <c r="DM318" s="61"/>
      <c r="DN318" s="61"/>
      <c r="DO318" s="61"/>
      <c r="DP318" s="61"/>
      <c r="DQ318" s="61"/>
      <c r="DR318" s="61"/>
      <c r="DS318" s="61"/>
      <c r="DT318" s="61"/>
      <c r="DU318" s="61"/>
      <c r="DV318" s="53"/>
    </row>
    <row r="319" spans="1:126" ht="55.2" x14ac:dyDescent="0.25">
      <c r="A319" s="17"/>
      <c r="B319" s="47" t="s">
        <v>38</v>
      </c>
      <c r="C319" s="17"/>
      <c r="D319" s="48">
        <v>706021002</v>
      </c>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46"/>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59"/>
      <c r="CS319" s="59"/>
      <c r="CT319" s="59"/>
      <c r="CU319" s="59"/>
      <c r="CV319" s="59"/>
      <c r="CW319" s="59"/>
      <c r="CX319" s="59"/>
      <c r="CY319" s="59"/>
      <c r="CZ319" s="59"/>
      <c r="DA319" s="59"/>
      <c r="DB319" s="59"/>
      <c r="DC319" s="59"/>
      <c r="DD319" s="59"/>
      <c r="DE319" s="59"/>
      <c r="DF319" s="59"/>
      <c r="DG319" s="59"/>
      <c r="DH319" s="59"/>
      <c r="DI319" s="59"/>
      <c r="DJ319" s="59"/>
      <c r="DK319" s="59"/>
      <c r="DL319" s="59"/>
      <c r="DM319" s="59"/>
      <c r="DN319" s="59"/>
      <c r="DO319" s="59"/>
      <c r="DP319" s="59"/>
      <c r="DQ319" s="59"/>
      <c r="DR319" s="59"/>
      <c r="DS319" s="59"/>
      <c r="DT319" s="59"/>
      <c r="DU319" s="59"/>
      <c r="DV319" s="15"/>
    </row>
    <row r="320" spans="1:126" ht="55.2" x14ac:dyDescent="0.25">
      <c r="A320" s="17"/>
      <c r="B320" s="39" t="s">
        <v>326</v>
      </c>
      <c r="C320" s="17"/>
      <c r="D320" s="40">
        <v>706022000</v>
      </c>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41"/>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59"/>
      <c r="CS320" s="59"/>
      <c r="CT320" s="59"/>
      <c r="CU320" s="59"/>
      <c r="CV320" s="59"/>
      <c r="CW320" s="59"/>
      <c r="CX320" s="59"/>
      <c r="CY320" s="59"/>
      <c r="CZ320" s="59"/>
      <c r="DA320" s="59"/>
      <c r="DB320" s="59"/>
      <c r="DC320" s="59"/>
      <c r="DD320" s="59"/>
      <c r="DE320" s="59"/>
      <c r="DF320" s="59"/>
      <c r="DG320" s="59"/>
      <c r="DH320" s="59"/>
      <c r="DI320" s="59"/>
      <c r="DJ320" s="59"/>
      <c r="DK320" s="59"/>
      <c r="DL320" s="59"/>
      <c r="DM320" s="59"/>
      <c r="DN320" s="59"/>
      <c r="DO320" s="59"/>
      <c r="DP320" s="59"/>
      <c r="DQ320" s="59"/>
      <c r="DR320" s="59"/>
      <c r="DS320" s="59"/>
      <c r="DT320" s="59"/>
      <c r="DU320" s="59"/>
      <c r="DV320" s="15"/>
    </row>
    <row r="321" spans="1:126" ht="55.2" x14ac:dyDescent="0.25">
      <c r="A321" s="29">
        <v>24</v>
      </c>
      <c r="B321" s="30" t="s">
        <v>327</v>
      </c>
      <c r="C321" s="29"/>
      <c r="D321" s="31">
        <v>707000001</v>
      </c>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32" t="s">
        <v>329</v>
      </c>
      <c r="AJ321" s="68"/>
      <c r="AK321" s="68"/>
      <c r="AL321" s="68"/>
      <c r="AM321" s="68"/>
      <c r="AN321" s="68"/>
      <c r="AO321" s="68"/>
      <c r="AP321" s="68"/>
      <c r="AQ321" s="68"/>
      <c r="AR321" s="68"/>
      <c r="AS321" s="68"/>
      <c r="AT321" s="68"/>
      <c r="AU321" s="68"/>
      <c r="AV321" s="68"/>
      <c r="AW321" s="68"/>
      <c r="AX321" s="68"/>
      <c r="AY321" s="68"/>
      <c r="AZ321" s="68"/>
      <c r="BA321" s="68"/>
      <c r="BB321" s="68"/>
      <c r="BC321" s="68"/>
      <c r="BD321" s="68"/>
      <c r="BE321" s="68"/>
      <c r="BF321" s="68"/>
      <c r="BG321" s="68"/>
      <c r="BH321" s="68"/>
      <c r="BI321" s="68"/>
      <c r="BJ321" s="68"/>
      <c r="BK321" s="68"/>
      <c r="BL321" s="68"/>
      <c r="BM321" s="68"/>
      <c r="BN321" s="68"/>
      <c r="BO321" s="68"/>
      <c r="BP321" s="68"/>
      <c r="BQ321" s="68"/>
      <c r="BR321" s="68"/>
      <c r="BS321" s="68"/>
      <c r="BT321" s="68"/>
      <c r="BU321" s="68"/>
      <c r="BV321" s="68"/>
      <c r="BW321" s="68"/>
      <c r="BX321" s="68"/>
      <c r="BY321" s="68"/>
      <c r="BZ321" s="68"/>
      <c r="CA321" s="68"/>
      <c r="CB321" s="68"/>
      <c r="CC321" s="68"/>
      <c r="CD321" s="68"/>
      <c r="CE321" s="68"/>
      <c r="CF321" s="68"/>
      <c r="CG321" s="68"/>
      <c r="CH321" s="68"/>
      <c r="CI321" s="68"/>
      <c r="CJ321" s="68"/>
      <c r="CK321" s="68"/>
      <c r="CL321" s="68"/>
      <c r="CM321" s="68"/>
      <c r="CN321" s="68"/>
      <c r="CO321" s="68"/>
      <c r="CP321" s="68"/>
      <c r="CQ321" s="68"/>
      <c r="CR321" s="68"/>
      <c r="CS321" s="68"/>
      <c r="CT321" s="68"/>
      <c r="CU321" s="68"/>
      <c r="CV321" s="68"/>
      <c r="CW321" s="68"/>
      <c r="CX321" s="68"/>
      <c r="CY321" s="68"/>
      <c r="CZ321" s="68"/>
      <c r="DA321" s="68"/>
      <c r="DB321" s="68"/>
      <c r="DC321" s="68"/>
      <c r="DD321" s="68"/>
      <c r="DE321" s="68"/>
      <c r="DF321" s="68"/>
      <c r="DG321" s="68"/>
      <c r="DH321" s="68"/>
      <c r="DI321" s="68"/>
      <c r="DJ321" s="68"/>
      <c r="DK321" s="68"/>
      <c r="DL321" s="68"/>
      <c r="DM321" s="68"/>
      <c r="DN321" s="68"/>
      <c r="DO321" s="68"/>
      <c r="DP321" s="68"/>
      <c r="DQ321" s="68"/>
      <c r="DR321" s="68"/>
      <c r="DS321" s="68"/>
      <c r="DT321" s="68"/>
      <c r="DU321" s="68"/>
      <c r="DV321" s="33"/>
    </row>
    <row r="322" spans="1:126" x14ac:dyDescent="0.25">
      <c r="A322" s="4"/>
    </row>
    <row r="325" spans="1:126" x14ac:dyDescent="0.25">
      <c r="H325" s="1" t="s">
        <v>392</v>
      </c>
    </row>
    <row r="327" spans="1:126" x14ac:dyDescent="0.25">
      <c r="H327" s="1" t="s">
        <v>393</v>
      </c>
    </row>
  </sheetData>
  <sheetProtection password="CE28" sheet="1" objects="1" scenarios="1"/>
  <mergeCells count="175">
    <mergeCell ref="A6:A15"/>
    <mergeCell ref="B6:B15"/>
    <mergeCell ref="C6:C15"/>
    <mergeCell ref="D6:D15"/>
    <mergeCell ref="E6:AG7"/>
    <mergeCell ref="AH6:AH15"/>
    <mergeCell ref="AI6:AI9"/>
    <mergeCell ref="CR6:DF8"/>
    <mergeCell ref="DG6:DU8"/>
    <mergeCell ref="G10:G15"/>
    <mergeCell ref="H10:H15"/>
    <mergeCell ref="I10:I15"/>
    <mergeCell ref="J10:J15"/>
    <mergeCell ref="K10:K15"/>
    <mergeCell ref="BX9:CB9"/>
    <mergeCell ref="CC9:CG9"/>
    <mergeCell ref="CH9:CQ9"/>
    <mergeCell ref="CR9:CV10"/>
    <mergeCell ref="CW9:DA10"/>
    <mergeCell ref="DB9:DF10"/>
    <mergeCell ref="CA10:CA15"/>
    <mergeCell ref="CB10:CB15"/>
    <mergeCell ref="CC10:CC15"/>
    <mergeCell ref="CD10:CD15"/>
    <mergeCell ref="DV6:DV15"/>
    <mergeCell ref="E8:X8"/>
    <mergeCell ref="Y8:AD8"/>
    <mergeCell ref="AE8:AG8"/>
    <mergeCell ref="E9:G9"/>
    <mergeCell ref="H9:K9"/>
    <mergeCell ref="B1:DU2"/>
    <mergeCell ref="DV1:DV4"/>
    <mergeCell ref="B3:AR3"/>
    <mergeCell ref="BD9:BM9"/>
    <mergeCell ref="BN9:BW9"/>
    <mergeCell ref="L9:N9"/>
    <mergeCell ref="O9:R9"/>
    <mergeCell ref="S9:U9"/>
    <mergeCell ref="V9:X9"/>
    <mergeCell ref="Y9:AA9"/>
    <mergeCell ref="AB9:AD9"/>
    <mergeCell ref="AJ6:BM8"/>
    <mergeCell ref="BN6:CQ8"/>
    <mergeCell ref="DG9:DK10"/>
    <mergeCell ref="DL9:DP10"/>
    <mergeCell ref="DQ9:DU10"/>
    <mergeCell ref="E10:E15"/>
    <mergeCell ref="F10:F15"/>
    <mergeCell ref="AE9:AG9"/>
    <mergeCell ref="AJ9:AS9"/>
    <mergeCell ref="AT9:AX9"/>
    <mergeCell ref="AY9:BC9"/>
    <mergeCell ref="R10:R15"/>
    <mergeCell ref="S10:S15"/>
    <mergeCell ref="T10:T15"/>
    <mergeCell ref="U10:U15"/>
    <mergeCell ref="V10:V15"/>
    <mergeCell ref="W10:W15"/>
    <mergeCell ref="AG10:AG15"/>
    <mergeCell ref="AI10:AI15"/>
    <mergeCell ref="AJ10:AK10"/>
    <mergeCell ref="AL10:AM10"/>
    <mergeCell ref="AN10:AO10"/>
    <mergeCell ref="AP10:AQ10"/>
    <mergeCell ref="AR10:AS10"/>
    <mergeCell ref="AT10:AT15"/>
    <mergeCell ref="AU10:AU15"/>
    <mergeCell ref="AO11:AO15"/>
    <mergeCell ref="AP11:AP15"/>
    <mergeCell ref="AQ11:AQ15"/>
    <mergeCell ref="AR11:AR15"/>
    <mergeCell ref="AS11:AS15"/>
    <mergeCell ref="L10:L15"/>
    <mergeCell ref="M10:M15"/>
    <mergeCell ref="N10:N15"/>
    <mergeCell ref="O10:O15"/>
    <mergeCell ref="P10:P15"/>
    <mergeCell ref="Q10:Q15"/>
    <mergeCell ref="AD10:AD15"/>
    <mergeCell ref="AE10:AE15"/>
    <mergeCell ref="AF10:AF15"/>
    <mergeCell ref="X10:X15"/>
    <mergeCell ref="Y10:Y15"/>
    <mergeCell ref="Z10:Z15"/>
    <mergeCell ref="AA10:AA15"/>
    <mergeCell ref="AB10:AB15"/>
    <mergeCell ref="AC10:AC15"/>
    <mergeCell ref="CM10:CQ10"/>
    <mergeCell ref="AJ11:AJ15"/>
    <mergeCell ref="AK11:AK15"/>
    <mergeCell ref="AL11:AL15"/>
    <mergeCell ref="AM11:AM15"/>
    <mergeCell ref="AN11:AN15"/>
    <mergeCell ref="BR10:BS10"/>
    <mergeCell ref="BT10:BU10"/>
    <mergeCell ref="BV10:BW10"/>
    <mergeCell ref="BX10:BX15"/>
    <mergeCell ref="BY10:BY15"/>
    <mergeCell ref="BZ10:BZ15"/>
    <mergeCell ref="BS11:BS15"/>
    <mergeCell ref="BT11:BT15"/>
    <mergeCell ref="BU11:BU15"/>
    <mergeCell ref="BV11:BV15"/>
    <mergeCell ref="BB10:BB15"/>
    <mergeCell ref="BC10:BC15"/>
    <mergeCell ref="BD10:BH10"/>
    <mergeCell ref="BI10:BM10"/>
    <mergeCell ref="BN10:BO10"/>
    <mergeCell ref="BP10:BQ10"/>
    <mergeCell ref="BI11:BI15"/>
    <mergeCell ref="AV10:AV15"/>
    <mergeCell ref="AW10:AW15"/>
    <mergeCell ref="AX10:AX15"/>
    <mergeCell ref="AY10:AY15"/>
    <mergeCell ref="AZ10:AZ15"/>
    <mergeCell ref="BA10:BA15"/>
    <mergeCell ref="BW11:BW15"/>
    <mergeCell ref="CH11:CH15"/>
    <mergeCell ref="CI11:CI15"/>
    <mergeCell ref="BD11:BD15"/>
    <mergeCell ref="BE11:BE15"/>
    <mergeCell ref="BF11:BF15"/>
    <mergeCell ref="BG11:BG15"/>
    <mergeCell ref="BH11:BH15"/>
    <mergeCell ref="CE10:CE15"/>
    <mergeCell ref="CF10:CF15"/>
    <mergeCell ref="CG10:CG15"/>
    <mergeCell ref="BJ11:BJ15"/>
    <mergeCell ref="BK11:BK15"/>
    <mergeCell ref="BL11:BL15"/>
    <mergeCell ref="CH10:CL10"/>
    <mergeCell ref="CJ11:CJ15"/>
    <mergeCell ref="CK11:CK15"/>
    <mergeCell ref="CL11:CL15"/>
    <mergeCell ref="BM11:BM15"/>
    <mergeCell ref="BN11:BN15"/>
    <mergeCell ref="BO11:BO15"/>
    <mergeCell ref="BP11:BP15"/>
    <mergeCell ref="BQ11:BQ15"/>
    <mergeCell ref="BR11:BR15"/>
    <mergeCell ref="CS11:CS15"/>
    <mergeCell ref="CT11:CT15"/>
    <mergeCell ref="CU11:CU15"/>
    <mergeCell ref="CV11:CV15"/>
    <mergeCell ref="CW11:CW15"/>
    <mergeCell ref="CX11:CX15"/>
    <mergeCell ref="CM11:CM15"/>
    <mergeCell ref="CN11:CN15"/>
    <mergeCell ref="CO11:CO15"/>
    <mergeCell ref="CP11:CP15"/>
    <mergeCell ref="CQ11:CQ15"/>
    <mergeCell ref="CR11:CR15"/>
    <mergeCell ref="DE11:DE15"/>
    <mergeCell ref="DF11:DF15"/>
    <mergeCell ref="DG11:DG15"/>
    <mergeCell ref="DH11:DH15"/>
    <mergeCell ref="DI11:DI15"/>
    <mergeCell ref="DJ11:DJ15"/>
    <mergeCell ref="CY11:CY15"/>
    <mergeCell ref="CZ11:CZ15"/>
    <mergeCell ref="DA11:DA15"/>
    <mergeCell ref="DB11:DB15"/>
    <mergeCell ref="DC11:DC15"/>
    <mergeCell ref="DD11:DD15"/>
    <mergeCell ref="DQ11:DQ15"/>
    <mergeCell ref="DR11:DR15"/>
    <mergeCell ref="DS11:DS15"/>
    <mergeCell ref="DT11:DT15"/>
    <mergeCell ref="DU11:DU15"/>
    <mergeCell ref="DK11:DK15"/>
    <mergeCell ref="DL11:DL15"/>
    <mergeCell ref="DM11:DM15"/>
    <mergeCell ref="DN11:DN15"/>
    <mergeCell ref="DO11:DO15"/>
    <mergeCell ref="DP11:DP15"/>
  </mergeCells>
  <pageMargins left="0" right="0" top="0" bottom="0" header="0" footer="0"/>
  <pageSetup paperSize="9" scale="10" fitToHeight="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ВСЕГО</vt:lpstr>
      <vt:lpstr>Капвложения</vt:lpstr>
      <vt:lpstr>ВСЕГО!Область_печати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RePack by Diakov</cp:lastModifiedBy>
  <cp:lastPrinted>2019-04-17T05:01:23Z</cp:lastPrinted>
  <dcterms:created xsi:type="dcterms:W3CDTF">2017-02-09T08:40:01Z</dcterms:created>
  <dcterms:modified xsi:type="dcterms:W3CDTF">2022-03-29T04:49:37Z</dcterms:modified>
</cp:coreProperties>
</file>